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TO\Users\_Ильина\СМЕТЫ\ИНВЕСТКА\ПРИУЭ\3. ПРИУЭ для ИПР 2024-2027_цены 4 кв2022г\4. ИП_К_003-34-1-05.20-0013\"/>
    </mc:Choice>
  </mc:AlternateContent>
  <xr:revisionPtr revIDLastSave="0" documentId="13_ncr:1_{EFE6D4EB-364E-47C6-A68E-6818CF2E384F}" xr6:coauthVersionLast="36" xr6:coauthVersionMax="36" xr10:uidLastSave="{00000000-0000-0000-0000-000000000000}"/>
  <bookViews>
    <workbookView xWindow="0" yWindow="0" windowWidth="28800" windowHeight="11925" tabRatio="839" xr2:uid="{00000000-000D-0000-FFFF-FFFF00000000}"/>
  </bookViews>
  <sheets>
    <sheet name="Сводка затрат" sheetId="28" r:id="rId1"/>
    <sheet name="2020г (факт)" sheetId="29" r:id="rId2"/>
    <sheet name="2021г (факт)" sheetId="30" r:id="rId3"/>
    <sheet name="2021 обоснование факт" sheetId="61" r:id="rId4"/>
    <sheet name="2023г" sheetId="19" r:id="rId5"/>
    <sheet name="ОСР 02-01 (2023)" sheetId="33" r:id="rId6"/>
    <sheet name="ОСР 02-03 (2023)" sheetId="35" r:id="rId7"/>
    <sheet name="ОСР 09-01 (2023)" sheetId="34" r:id="rId8"/>
    <sheet name="ОСР 09-03 (2023)" sheetId="36" r:id="rId9"/>
    <sheet name="2024г" sheetId="37" r:id="rId10"/>
    <sheet name="ОСР 02-01 (2024)" sheetId="38" r:id="rId11"/>
    <sheet name="ОСР 02-03 (2024)" sheetId="42" r:id="rId12"/>
    <sheet name="ОСР 09-01 (2024)" sheetId="40" r:id="rId13"/>
    <sheet name="ОСР 09-03 (2024)" sheetId="43" r:id="rId14"/>
    <sheet name="2025г" sheetId="44" r:id="rId15"/>
    <sheet name="ОСР 02-01 (2025)" sheetId="45" r:id="rId16"/>
    <sheet name="ОСР 02-03 (2025)" sheetId="46" r:id="rId17"/>
    <sheet name="ОСР 09-01 (2025)" sheetId="47" r:id="rId18"/>
    <sheet name="ОСР 09-03 (2025)" sheetId="48" r:id="rId19"/>
    <sheet name="2026г" sheetId="49" r:id="rId20"/>
    <sheet name="ОСР 02-01 (2026)" sheetId="50" r:id="rId21"/>
    <sheet name="ОСР 02-03 (2026)" sheetId="51" r:id="rId22"/>
    <sheet name="ОСР 09-01 (2026)" sheetId="52" r:id="rId23"/>
    <sheet name="ОСР 09-03 (2026)" sheetId="53" r:id="rId24"/>
    <sheet name="2027г" sheetId="54" r:id="rId25"/>
    <sheet name="ОСР 02-01 (2027)" sheetId="55" r:id="rId26"/>
    <sheet name="ОСР 02-03 (2027)" sheetId="56" r:id="rId27"/>
    <sheet name="ОСР 09-01 (2027)" sheetId="57" r:id="rId28"/>
    <sheet name="ОСР 09-03 (2027)" sheetId="58" r:id="rId29"/>
    <sheet name="2028г" sheetId="69" r:id="rId30"/>
    <sheet name="ОСР 02-01 (2028)" sheetId="70" r:id="rId31"/>
    <sheet name="ОСР 02-03 (2028)" sheetId="71" r:id="rId32"/>
    <sheet name="ОСР 09-01 (2028)" sheetId="72" r:id="rId33"/>
    <sheet name="ОСР 09-03 (2028)" sheetId="73" r:id="rId34"/>
    <sheet name="02-01-07" sheetId="66" r:id="rId35"/>
    <sheet name="02-03-01" sheetId="68" r:id="rId36"/>
    <sheet name="09-01-03" sheetId="65" r:id="rId37"/>
    <sheet name="09-03-01" sheetId="67" r:id="rId38"/>
    <sheet name="Источники ИЦИ" sheetId="63" r:id="rId39"/>
    <sheet name="Цены на ОБ и МАТ" sheetId="64" r:id="rId40"/>
  </sheets>
  <externalReferences>
    <externalReference r:id="rId41"/>
    <externalReference r:id="rId42"/>
  </externalReferences>
  <definedNames>
    <definedName name="_xlnm._FilterDatabase" localSheetId="39" hidden="1">'Цены на ОБ и МАТ'!$A$12:$G$13</definedName>
    <definedName name="FOT" localSheetId="1">#REF!</definedName>
    <definedName name="FOT" localSheetId="2">#REF!</definedName>
    <definedName name="FOT" localSheetId="38">#REF!</definedName>
    <definedName name="FOT" localSheetId="6">#REF!</definedName>
    <definedName name="FOT" localSheetId="11">#REF!</definedName>
    <definedName name="FOT" localSheetId="16">#REF!</definedName>
    <definedName name="FOT" localSheetId="21">#REF!</definedName>
    <definedName name="FOT" localSheetId="26">#REF!</definedName>
    <definedName name="FOT" localSheetId="31">#REF!</definedName>
    <definedName name="FOT" localSheetId="8">#REF!</definedName>
    <definedName name="FOT" localSheetId="13">#REF!</definedName>
    <definedName name="FOT" localSheetId="18">#REF!</definedName>
    <definedName name="FOT" localSheetId="23">#REF!</definedName>
    <definedName name="FOT" localSheetId="28">#REF!</definedName>
    <definedName name="FOT" localSheetId="33">#REF!</definedName>
    <definedName name="FOT" localSheetId="39">#REF!</definedName>
    <definedName name="FOT">#REF!</definedName>
    <definedName name="Print_Titles" localSheetId="1">'2020г (факт)'!$17:$17</definedName>
    <definedName name="Print_Titles" localSheetId="2">'2021г (факт)'!$17:$17</definedName>
    <definedName name="Print_Titles" localSheetId="4">'2023г'!$17:$17</definedName>
    <definedName name="Print_Titles" localSheetId="9">'2024г'!$18:$18</definedName>
    <definedName name="Print_Titles" localSheetId="14">'2025г'!$18:$18</definedName>
    <definedName name="Print_Titles" localSheetId="19">'2026г'!$18:$18</definedName>
    <definedName name="Print_Titles" localSheetId="24">'2027г'!$18:$18</definedName>
    <definedName name="Print_Titles" localSheetId="29">'2028г'!$18:$18</definedName>
    <definedName name="_xlnm.Print_Titles" localSheetId="34">'02-01-07'!$44:$44</definedName>
    <definedName name="_xlnm.Print_Titles" localSheetId="35">'02-03-01'!$44:$44</definedName>
    <definedName name="_xlnm.Print_Titles" localSheetId="36">'09-01-03'!$44:$44</definedName>
    <definedName name="_xlnm.Print_Titles" localSheetId="37">'09-03-01'!$44:$44</definedName>
    <definedName name="_xlnm.Print_Titles" localSheetId="1">'2020г (факт)'!$17:$17</definedName>
    <definedName name="_xlnm.Print_Titles" localSheetId="2">'2021г (факт)'!$17:$17</definedName>
    <definedName name="_xlnm.Print_Titles" localSheetId="4">'2023г'!$17:$17</definedName>
    <definedName name="_xlnm.Print_Titles" localSheetId="9">'2024г'!$18:$18</definedName>
    <definedName name="_xlnm.Print_Titles" localSheetId="14">'2025г'!$18:$18</definedName>
    <definedName name="_xlnm.Print_Titles" localSheetId="19">'2026г'!$18:$18</definedName>
    <definedName name="_xlnm.Print_Titles" localSheetId="24">'2027г'!$18:$18</definedName>
    <definedName name="_xlnm.Print_Titles" localSheetId="29">'2028г'!$18:$18</definedName>
    <definedName name="_xlnm.Print_Area" localSheetId="34">'02-01-07'!$A:$N</definedName>
    <definedName name="_xlnm.Print_Area" localSheetId="35">'02-03-01'!$A:$N</definedName>
    <definedName name="_xlnm.Print_Area" localSheetId="36">'09-01-03'!$A:$N</definedName>
    <definedName name="_xlnm.Print_Area" localSheetId="37">'09-03-01'!$A:$N</definedName>
    <definedName name="_xlnm.Print_Area" localSheetId="1">'2020г (факт)'!$A$1:$H$45</definedName>
    <definedName name="_xlnm.Print_Area" localSheetId="2">'2021г (факт)'!$A$1:$H$50</definedName>
    <definedName name="_xlnm.Print_Area" localSheetId="4">'2023г'!$A$1:$H$51</definedName>
    <definedName name="_xlnm.Print_Area" localSheetId="9">'2024г'!$A$1:$H$52</definedName>
    <definedName name="_xlnm.Print_Area" localSheetId="14">'2025г'!$A$1:$H$52</definedName>
    <definedName name="_xlnm.Print_Area" localSheetId="19">'2026г'!$A$1:$H$52</definedName>
    <definedName name="_xlnm.Print_Area" localSheetId="24">'2027г'!$A$1:$H$52</definedName>
    <definedName name="_xlnm.Print_Area" localSheetId="29">'2028г'!$A$1:$H$52</definedName>
    <definedName name="_xlnm.Print_Area" localSheetId="5">'ОСР 02-01 (2023)'!$A$1:$H$33</definedName>
    <definedName name="_xlnm.Print_Area" localSheetId="10">'ОСР 02-01 (2024)'!$A$1:$H$33</definedName>
    <definedName name="_xlnm.Print_Area" localSheetId="15">'ОСР 02-01 (2025)'!$A$1:$H$33</definedName>
    <definedName name="_xlnm.Print_Area" localSheetId="20">'ОСР 02-01 (2026)'!$A$1:$H$33</definedName>
    <definedName name="_xlnm.Print_Area" localSheetId="25">'ОСР 02-01 (2027)'!$A$1:$H$33</definedName>
    <definedName name="_xlnm.Print_Area" localSheetId="30">'ОСР 02-01 (2028)'!$A$1:$H$33</definedName>
    <definedName name="_xlnm.Print_Area" localSheetId="6">'ОСР 02-03 (2023)'!$A$1:$H$32</definedName>
    <definedName name="_xlnm.Print_Area" localSheetId="11">'ОСР 02-03 (2024)'!$A$1:$H$32</definedName>
    <definedName name="_xlnm.Print_Area" localSheetId="16">'ОСР 02-03 (2025)'!$A$1:$H$32</definedName>
    <definedName name="_xlnm.Print_Area" localSheetId="21">'ОСР 02-03 (2026)'!$A$1:$H$32</definedName>
    <definedName name="_xlnm.Print_Area" localSheetId="26">'ОСР 02-03 (2027)'!$A$1:$H$32</definedName>
    <definedName name="_xlnm.Print_Area" localSheetId="31">'ОСР 02-03 (2028)'!$A$1:$H$32</definedName>
    <definedName name="_xlnm.Print_Area" localSheetId="7">'ОСР 09-01 (2023)'!$A$1:$H$32</definedName>
    <definedName name="_xlnm.Print_Area" localSheetId="12">'ОСР 09-01 (2024)'!$A$1:$H$32</definedName>
    <definedName name="_xlnm.Print_Area" localSheetId="17">'ОСР 09-01 (2025)'!$A$1:$H$32</definedName>
    <definedName name="_xlnm.Print_Area" localSheetId="22">'ОСР 09-01 (2026)'!$A$1:$H$32</definedName>
    <definedName name="_xlnm.Print_Area" localSheetId="27">'ОСР 09-01 (2027)'!$A$1:$H$32</definedName>
    <definedName name="_xlnm.Print_Area" localSheetId="32">'ОСР 09-01 (2028)'!$A$1:$H$32</definedName>
    <definedName name="_xlnm.Print_Area" localSheetId="8">'ОСР 09-03 (2023)'!$A$1:$H$32</definedName>
    <definedName name="_xlnm.Print_Area" localSheetId="13">'ОСР 09-03 (2024)'!$A$1:$H$32</definedName>
    <definedName name="_xlnm.Print_Area" localSheetId="18">'ОСР 09-03 (2025)'!$A$1:$H$32</definedName>
    <definedName name="_xlnm.Print_Area" localSheetId="23">'ОСР 09-03 (2026)'!$A$1:$H$32</definedName>
    <definedName name="_xlnm.Print_Area" localSheetId="28">'ОСР 09-03 (2027)'!$A$1:$H$32</definedName>
    <definedName name="_xlnm.Print_Area" localSheetId="33">'ОСР 09-03 (2028)'!$A$1:$H$32</definedName>
    <definedName name="_xlnm.Print_Area" localSheetId="0">'Сводка затрат'!$A$1:$D$35</definedName>
    <definedName name="_xlnm.Print_Area" localSheetId="39">'Цены на ОБ и МАТ'!$A$1:$H$30</definedName>
  </definedNames>
  <calcPr calcId="191029" fullPrecision="0"/>
</workbook>
</file>

<file path=xl/calcChain.xml><?xml version="1.0" encoding="utf-8"?>
<calcChain xmlns="http://schemas.openxmlformats.org/spreadsheetml/2006/main">
  <c r="K23" i="28" l="1"/>
  <c r="K22" i="28"/>
  <c r="K21" i="28"/>
  <c r="H13" i="69"/>
  <c r="H25" i="73"/>
  <c r="H24" i="73"/>
  <c r="H23" i="73"/>
  <c r="H22" i="73"/>
  <c r="H21" i="73"/>
  <c r="H20" i="73"/>
  <c r="D18" i="73"/>
  <c r="H17" i="73"/>
  <c r="F16" i="73"/>
  <c r="F18" i="73" s="1"/>
  <c r="E16" i="73"/>
  <c r="E18" i="73" s="1"/>
  <c r="D16" i="73"/>
  <c r="I15" i="73"/>
  <c r="G15" i="73" s="1"/>
  <c r="H25" i="72"/>
  <c r="H24" i="72"/>
  <c r="H23" i="72"/>
  <c r="H22" i="72"/>
  <c r="H21" i="72"/>
  <c r="H20" i="72"/>
  <c r="E18" i="72"/>
  <c r="H17" i="72"/>
  <c r="F16" i="72"/>
  <c r="F18" i="72" s="1"/>
  <c r="E16" i="72"/>
  <c r="D16" i="72"/>
  <c r="D18" i="72" s="1"/>
  <c r="I15" i="72"/>
  <c r="G15" i="72" s="1"/>
  <c r="H26" i="71"/>
  <c r="H25" i="71"/>
  <c r="H21" i="71"/>
  <c r="H17" i="71"/>
  <c r="G16" i="71"/>
  <c r="G18" i="71" s="1"/>
  <c r="D16" i="71"/>
  <c r="N15" i="71"/>
  <c r="H24" i="71" s="1"/>
  <c r="M15" i="71"/>
  <c r="H23" i="71" s="1"/>
  <c r="L15" i="71"/>
  <c r="H22" i="71" s="1"/>
  <c r="K15" i="71"/>
  <c r="J15" i="71"/>
  <c r="H20" i="71" s="1"/>
  <c r="F15" i="71"/>
  <c r="F16" i="71" s="1"/>
  <c r="E15" i="71"/>
  <c r="E16" i="71" s="1"/>
  <c r="E18" i="71" s="1"/>
  <c r="D15" i="71"/>
  <c r="H15" i="71" s="1"/>
  <c r="H27" i="70"/>
  <c r="H21" i="70"/>
  <c r="H18" i="70"/>
  <c r="G17" i="70"/>
  <c r="G19" i="70" s="1"/>
  <c r="D17" i="70"/>
  <c r="D19" i="70" s="1"/>
  <c r="O15" i="70"/>
  <c r="H26" i="70" s="1"/>
  <c r="N15" i="70"/>
  <c r="H25" i="70" s="1"/>
  <c r="M15" i="70"/>
  <c r="H24" i="70" s="1"/>
  <c r="L15" i="70"/>
  <c r="H23" i="70" s="1"/>
  <c r="K15" i="70"/>
  <c r="H22" i="70" s="1"/>
  <c r="J15" i="70"/>
  <c r="F15" i="70"/>
  <c r="F17" i="70" s="1"/>
  <c r="F19" i="70" s="1"/>
  <c r="E15" i="70"/>
  <c r="E17" i="70" s="1"/>
  <c r="E19" i="70" s="1"/>
  <c r="H26" i="69"/>
  <c r="G22" i="69"/>
  <c r="K20" i="28" l="1"/>
  <c r="K25" i="28" s="1"/>
  <c r="K24" i="28" s="1"/>
  <c r="K26" i="28" s="1"/>
  <c r="F20" i="69"/>
  <c r="E20" i="69"/>
  <c r="H20" i="69" s="1"/>
  <c r="D21" i="69"/>
  <c r="E21" i="69"/>
  <c r="E22" i="69" s="1"/>
  <c r="E24" i="69" s="1"/>
  <c r="E28" i="69" s="1"/>
  <c r="E33" i="69" s="1"/>
  <c r="E40" i="69" s="1"/>
  <c r="E41" i="69" s="1"/>
  <c r="H19" i="70"/>
  <c r="H16" i="73"/>
  <c r="H26" i="73" s="1"/>
  <c r="H15" i="72"/>
  <c r="G16" i="72"/>
  <c r="G18" i="72" s="1"/>
  <c r="G30" i="69" s="1"/>
  <c r="D22" i="69"/>
  <c r="D24" i="69" s="1"/>
  <c r="D28" i="69" s="1"/>
  <c r="D33" i="69" s="1"/>
  <c r="D40" i="69" s="1"/>
  <c r="D41" i="69" s="1"/>
  <c r="F18" i="71"/>
  <c r="F21" i="69"/>
  <c r="F22" i="69" s="1"/>
  <c r="F24" i="69" s="1"/>
  <c r="F28" i="69" s="1"/>
  <c r="F33" i="69" s="1"/>
  <c r="F40" i="69" s="1"/>
  <c r="F41" i="69" s="1"/>
  <c r="G16" i="73"/>
  <c r="G18" i="73" s="1"/>
  <c r="G31" i="69" s="1"/>
  <c r="H31" i="69" s="1"/>
  <c r="H15" i="73"/>
  <c r="H15" i="70"/>
  <c r="H17" i="70"/>
  <c r="Q15" i="70"/>
  <c r="D18" i="71"/>
  <c r="H18" i="71" s="1"/>
  <c r="H16" i="71"/>
  <c r="Q15" i="71"/>
  <c r="F42" i="69" l="1"/>
  <c r="F43" i="69" s="1"/>
  <c r="D42" i="69"/>
  <c r="D43" i="69" s="1"/>
  <c r="G32" i="69"/>
  <c r="G33" i="69" s="1"/>
  <c r="H30" i="69"/>
  <c r="H32" i="69" s="1"/>
  <c r="H18" i="73"/>
  <c r="H18" i="72"/>
  <c r="E42" i="69"/>
  <c r="E43" i="69" s="1"/>
  <c r="H16" i="72"/>
  <c r="H26" i="72" s="1"/>
  <c r="H21" i="69"/>
  <c r="H22" i="69"/>
  <c r="H24" i="69" s="1"/>
  <c r="H28" i="69" s="1"/>
  <c r="H13" i="54"/>
  <c r="H13" i="49"/>
  <c r="H13" i="44"/>
  <c r="H13" i="37"/>
  <c r="H12" i="19"/>
  <c r="H33" i="69" l="1"/>
  <c r="E44" i="69"/>
  <c r="E45" i="69" s="1"/>
  <c r="D44" i="69"/>
  <c r="D45" i="69"/>
  <c r="F44" i="69"/>
  <c r="F45" i="69" s="1"/>
  <c r="G38" i="69"/>
  <c r="I15" i="34"/>
  <c r="H38" i="69" l="1"/>
  <c r="H39" i="69" s="1"/>
  <c r="G39" i="69"/>
  <c r="I15" i="48"/>
  <c r="I15" i="47"/>
  <c r="G15" i="47" s="1"/>
  <c r="H15" i="47" s="1"/>
  <c r="I15" i="57"/>
  <c r="G15" i="57" s="1"/>
  <c r="H15" i="57" s="1"/>
  <c r="I15" i="58"/>
  <c r="G15" i="58" s="1"/>
  <c r="H15" i="58" s="1"/>
  <c r="N15" i="56"/>
  <c r="M15" i="56"/>
  <c r="L15" i="56"/>
  <c r="K15" i="56"/>
  <c r="J15" i="56"/>
  <c r="F15" i="56"/>
  <c r="E15" i="56"/>
  <c r="D15" i="56"/>
  <c r="O15" i="55"/>
  <c r="N15" i="55"/>
  <c r="M15" i="55"/>
  <c r="L15" i="55"/>
  <c r="K15" i="55"/>
  <c r="J15" i="55"/>
  <c r="F15" i="55"/>
  <c r="E15" i="55"/>
  <c r="G22" i="49"/>
  <c r="I15" i="53"/>
  <c r="G15" i="53" s="1"/>
  <c r="H15" i="53" s="1"/>
  <c r="I15" i="52"/>
  <c r="G15" i="52" s="1"/>
  <c r="H15" i="52" s="1"/>
  <c r="N15" i="51"/>
  <c r="M15" i="51"/>
  <c r="L15" i="51"/>
  <c r="K15" i="51"/>
  <c r="J15" i="51"/>
  <c r="F15" i="51"/>
  <c r="E15" i="51"/>
  <c r="D15" i="51"/>
  <c r="O15" i="50"/>
  <c r="N15" i="50"/>
  <c r="M15" i="50"/>
  <c r="L15" i="50"/>
  <c r="K15" i="50"/>
  <c r="J15" i="50"/>
  <c r="F15" i="50"/>
  <c r="E15" i="50"/>
  <c r="H15" i="50" s="1"/>
  <c r="G15" i="48"/>
  <c r="H15" i="48" s="1"/>
  <c r="N15" i="46"/>
  <c r="M15" i="46"/>
  <c r="L15" i="46"/>
  <c r="K15" i="46"/>
  <c r="J15" i="46"/>
  <c r="F15" i="46"/>
  <c r="E15" i="46"/>
  <c r="D15" i="46"/>
  <c r="O15" i="45"/>
  <c r="N15" i="45"/>
  <c r="M15" i="45"/>
  <c r="L15" i="45"/>
  <c r="K15" i="45"/>
  <c r="J15" i="45"/>
  <c r="F15" i="45"/>
  <c r="E15" i="45"/>
  <c r="I15" i="40"/>
  <c r="I15" i="43"/>
  <c r="G35" i="69" l="1"/>
  <c r="H15" i="45"/>
  <c r="H15" i="46"/>
  <c r="H15" i="55"/>
  <c r="H15" i="56"/>
  <c r="H15" i="51"/>
  <c r="G15" i="43"/>
  <c r="H15" i="43" s="1"/>
  <c r="G15" i="40"/>
  <c r="H15" i="40" s="1"/>
  <c r="I15" i="36"/>
  <c r="N15" i="42"/>
  <c r="M15" i="42"/>
  <c r="L15" i="42"/>
  <c r="K15" i="42"/>
  <c r="J15" i="42"/>
  <c r="F15" i="42"/>
  <c r="E15" i="42"/>
  <c r="D15" i="42"/>
  <c r="O15" i="38"/>
  <c r="N15" i="38"/>
  <c r="M15" i="38"/>
  <c r="L15" i="38"/>
  <c r="K15" i="38"/>
  <c r="J15" i="38"/>
  <c r="F15" i="38"/>
  <c r="E15" i="38"/>
  <c r="H35" i="69" l="1"/>
  <c r="H36" i="69" s="1"/>
  <c r="H40" i="69" s="1"/>
  <c r="G36" i="69"/>
  <c r="G40" i="69" s="1"/>
  <c r="G41" i="69" s="1"/>
  <c r="H15" i="38"/>
  <c r="H15" i="42"/>
  <c r="G42" i="69" l="1"/>
  <c r="H42" i="69" s="1"/>
  <c r="H41" i="69"/>
  <c r="H43" i="69" s="1"/>
  <c r="G15" i="36"/>
  <c r="N15" i="35"/>
  <c r="M15" i="35"/>
  <c r="L15" i="35"/>
  <c r="K15" i="35"/>
  <c r="J15" i="35"/>
  <c r="F15" i="35"/>
  <c r="E15" i="35"/>
  <c r="D15" i="35"/>
  <c r="G15" i="34"/>
  <c r="O15" i="33"/>
  <c r="N15" i="33"/>
  <c r="M15" i="33"/>
  <c r="L15" i="33"/>
  <c r="K15" i="33"/>
  <c r="J15" i="33"/>
  <c r="F15" i="33"/>
  <c r="E15" i="33"/>
  <c r="D23" i="28"/>
  <c r="G30" i="29"/>
  <c r="G33" i="29"/>
  <c r="H44" i="69" l="1"/>
  <c r="H45" i="69" s="1"/>
  <c r="G43" i="69"/>
  <c r="G17" i="64"/>
  <c r="G16" i="64"/>
  <c r="G15" i="64"/>
  <c r="G14" i="64"/>
  <c r="H58" i="69" l="1"/>
  <c r="J45" i="69"/>
  <c r="D4" i="69"/>
  <c r="G44" i="69"/>
  <c r="G45" i="69" s="1"/>
  <c r="H14" i="63"/>
  <c r="H13" i="63"/>
  <c r="H12" i="63"/>
  <c r="H11" i="63"/>
  <c r="H25" i="58" l="1"/>
  <c r="H24" i="58"/>
  <c r="H23" i="58"/>
  <c r="H22" i="58"/>
  <c r="H21" i="58"/>
  <c r="H20" i="58"/>
  <c r="H17" i="58"/>
  <c r="E16" i="58"/>
  <c r="E18" i="58" s="1"/>
  <c r="D16" i="58"/>
  <c r="D18" i="58" s="1"/>
  <c r="H25" i="57"/>
  <c r="H24" i="57"/>
  <c r="H23" i="57"/>
  <c r="H22" i="57"/>
  <c r="H21" i="57"/>
  <c r="H20" i="57"/>
  <c r="H17" i="57"/>
  <c r="F16" i="57"/>
  <c r="F18" i="57" s="1"/>
  <c r="E16" i="57"/>
  <c r="E18" i="57" s="1"/>
  <c r="D16" i="57"/>
  <c r="D18" i="57" s="1"/>
  <c r="G16" i="57"/>
  <c r="G18" i="57" s="1"/>
  <c r="G30" i="54" s="1"/>
  <c r="H26" i="56"/>
  <c r="H25" i="56"/>
  <c r="H24" i="56"/>
  <c r="H23" i="56"/>
  <c r="H22" i="56"/>
  <c r="H20" i="56"/>
  <c r="H17" i="56"/>
  <c r="G16" i="56"/>
  <c r="G18" i="56" s="1"/>
  <c r="Q15" i="56"/>
  <c r="H21" i="56"/>
  <c r="F16" i="56"/>
  <c r="F18" i="56" s="1"/>
  <c r="E16" i="56"/>
  <c r="E18" i="56" s="1"/>
  <c r="E21" i="54" s="1"/>
  <c r="H27" i="55"/>
  <c r="H26" i="55"/>
  <c r="H25" i="55"/>
  <c r="H24" i="55"/>
  <c r="H23" i="55"/>
  <c r="H22" i="55"/>
  <c r="H21" i="55"/>
  <c r="H18" i="55"/>
  <c r="G17" i="55"/>
  <c r="G19" i="55" s="1"/>
  <c r="D17" i="55"/>
  <c r="D19" i="55" s="1"/>
  <c r="Q15" i="55"/>
  <c r="F17" i="55"/>
  <c r="F19" i="55" s="1"/>
  <c r="F20" i="54" s="1"/>
  <c r="E17" i="55"/>
  <c r="E19" i="55" s="1"/>
  <c r="E20" i="54" s="1"/>
  <c r="H26" i="54"/>
  <c r="G22" i="54"/>
  <c r="H25" i="53"/>
  <c r="H24" i="53"/>
  <c r="H23" i="53"/>
  <c r="H22" i="53"/>
  <c r="H21" i="53"/>
  <c r="H20" i="53"/>
  <c r="H17" i="53"/>
  <c r="F16" i="53"/>
  <c r="F18" i="53" s="1"/>
  <c r="E16" i="53"/>
  <c r="E18" i="53" s="1"/>
  <c r="D16" i="53"/>
  <c r="G16" i="53"/>
  <c r="G18" i="53" s="1"/>
  <c r="G31" i="49" s="1"/>
  <c r="H31" i="49" s="1"/>
  <c r="H25" i="52"/>
  <c r="H24" i="52"/>
  <c r="H23" i="52"/>
  <c r="H22" i="52"/>
  <c r="H21" i="52"/>
  <c r="H20" i="52"/>
  <c r="H17" i="52"/>
  <c r="F16" i="52"/>
  <c r="F18" i="52" s="1"/>
  <c r="E16" i="52"/>
  <c r="E18" i="52" s="1"/>
  <c r="D16" i="52"/>
  <c r="D18" i="52" s="1"/>
  <c r="G16" i="52"/>
  <c r="G18" i="52" s="1"/>
  <c r="G30" i="49" s="1"/>
  <c r="H26" i="51"/>
  <c r="H25" i="51"/>
  <c r="H24" i="51"/>
  <c r="H23" i="51"/>
  <c r="H22" i="51"/>
  <c r="H20" i="51"/>
  <c r="H17" i="51"/>
  <c r="G16" i="51"/>
  <c r="G18" i="51" s="1"/>
  <c r="F16" i="51"/>
  <c r="F18" i="51" s="1"/>
  <c r="H21" i="51"/>
  <c r="E16" i="51"/>
  <c r="E18" i="51" s="1"/>
  <c r="E21" i="49" s="1"/>
  <c r="H27" i="50"/>
  <c r="H26" i="50"/>
  <c r="H25" i="50"/>
  <c r="H24" i="50"/>
  <c r="H23" i="50"/>
  <c r="H22" i="50"/>
  <c r="H21" i="50"/>
  <c r="H18" i="50"/>
  <c r="G17" i="50"/>
  <c r="G19" i="50" s="1"/>
  <c r="D17" i="50"/>
  <c r="D19" i="50" s="1"/>
  <c r="Q15" i="50"/>
  <c r="F17" i="50"/>
  <c r="F19" i="50" s="1"/>
  <c r="F20" i="49" s="1"/>
  <c r="E17" i="50"/>
  <c r="E19" i="50" s="1"/>
  <c r="E20" i="49" s="1"/>
  <c r="H26" i="49"/>
  <c r="H25" i="48"/>
  <c r="H24" i="48"/>
  <c r="H23" i="48"/>
  <c r="H22" i="48"/>
  <c r="H21" i="48"/>
  <c r="H20" i="48"/>
  <c r="H17" i="48"/>
  <c r="F16" i="48"/>
  <c r="F18" i="48" s="1"/>
  <c r="E16" i="48"/>
  <c r="E18" i="48" s="1"/>
  <c r="D16" i="48"/>
  <c r="D18" i="48" s="1"/>
  <c r="G16" i="48"/>
  <c r="G18" i="48" s="1"/>
  <c r="G31" i="44" s="1"/>
  <c r="H31" i="44" s="1"/>
  <c r="H25" i="47"/>
  <c r="H24" i="47"/>
  <c r="H23" i="47"/>
  <c r="H22" i="47"/>
  <c r="H21" i="47"/>
  <c r="H20" i="47"/>
  <c r="H17" i="47"/>
  <c r="F16" i="47"/>
  <c r="F18" i="47" s="1"/>
  <c r="E16" i="47"/>
  <c r="E18" i="47" s="1"/>
  <c r="D16" i="47"/>
  <c r="D18" i="47" s="1"/>
  <c r="G16" i="47"/>
  <c r="G18" i="47" s="1"/>
  <c r="G30" i="44" s="1"/>
  <c r="H26" i="46"/>
  <c r="H25" i="46"/>
  <c r="H24" i="46"/>
  <c r="H23" i="46"/>
  <c r="H22" i="46"/>
  <c r="H20" i="46"/>
  <c r="H17" i="46"/>
  <c r="G16" i="46"/>
  <c r="G18" i="46" s="1"/>
  <c r="F16" i="46"/>
  <c r="F18" i="46" s="1"/>
  <c r="H21" i="46"/>
  <c r="E16" i="46"/>
  <c r="E18" i="46" s="1"/>
  <c r="E21" i="44" s="1"/>
  <c r="H27" i="45"/>
  <c r="H26" i="45"/>
  <c r="H25" i="45"/>
  <c r="H24" i="45"/>
  <c r="H23" i="45"/>
  <c r="H22" i="45"/>
  <c r="H21" i="45"/>
  <c r="H18" i="45"/>
  <c r="G17" i="45"/>
  <c r="G19" i="45" s="1"/>
  <c r="D17" i="45"/>
  <c r="D19" i="45" s="1"/>
  <c r="Q15" i="45"/>
  <c r="F17" i="45"/>
  <c r="F19" i="45" s="1"/>
  <c r="F20" i="44" s="1"/>
  <c r="E17" i="45"/>
  <c r="E19" i="45" s="1"/>
  <c r="E20" i="44" s="1"/>
  <c r="H26" i="44"/>
  <c r="G22" i="44"/>
  <c r="H25" i="43"/>
  <c r="H24" i="43"/>
  <c r="H23" i="43"/>
  <c r="H22" i="43"/>
  <c r="H21" i="43"/>
  <c r="H20" i="43"/>
  <c r="H17" i="43"/>
  <c r="F16" i="43"/>
  <c r="F18" i="43" s="1"/>
  <c r="E16" i="43"/>
  <c r="E18" i="43" s="1"/>
  <c r="D16" i="43"/>
  <c r="D18" i="43" s="1"/>
  <c r="G16" i="43"/>
  <c r="G18" i="43" s="1"/>
  <c r="H26" i="42"/>
  <c r="H25" i="42"/>
  <c r="H24" i="42"/>
  <c r="H23" i="42"/>
  <c r="H22" i="42"/>
  <c r="H20" i="42"/>
  <c r="H17" i="42"/>
  <c r="G16" i="42"/>
  <c r="G18" i="42" s="1"/>
  <c r="H21" i="42"/>
  <c r="F16" i="42"/>
  <c r="F18" i="42" s="1"/>
  <c r="E16" i="42"/>
  <c r="E18" i="42" s="1"/>
  <c r="H25" i="40"/>
  <c r="H24" i="40"/>
  <c r="H23" i="40"/>
  <c r="H22" i="40"/>
  <c r="H21" i="40"/>
  <c r="H20" i="40"/>
  <c r="F18" i="40"/>
  <c r="H17" i="40"/>
  <c r="F16" i="40"/>
  <c r="E16" i="40"/>
  <c r="E18" i="40" s="1"/>
  <c r="D16" i="40"/>
  <c r="G16" i="40"/>
  <c r="G18" i="40" s="1"/>
  <c r="G30" i="37" s="1"/>
  <c r="H27" i="38"/>
  <c r="H26" i="38"/>
  <c r="H25" i="38"/>
  <c r="H24" i="38"/>
  <c r="H23" i="38"/>
  <c r="H22" i="38"/>
  <c r="H21" i="38"/>
  <c r="G19" i="38"/>
  <c r="H18" i="38"/>
  <c r="G17" i="38"/>
  <c r="D17" i="38"/>
  <c r="Q15" i="38"/>
  <c r="F17" i="38"/>
  <c r="F19" i="38" s="1"/>
  <c r="F20" i="37" s="1"/>
  <c r="H26" i="37"/>
  <c r="G22" i="37"/>
  <c r="G16" i="36"/>
  <c r="G18" i="36" s="1"/>
  <c r="H25" i="36"/>
  <c r="H24" i="36"/>
  <c r="H23" i="36"/>
  <c r="H22" i="36"/>
  <c r="H21" i="36"/>
  <c r="H20" i="36"/>
  <c r="D18" i="36"/>
  <c r="H17" i="36"/>
  <c r="F16" i="36"/>
  <c r="F18" i="36" s="1"/>
  <c r="E16" i="36"/>
  <c r="E18" i="36" s="1"/>
  <c r="D16" i="36"/>
  <c r="H25" i="35"/>
  <c r="H24" i="35"/>
  <c r="H23" i="35"/>
  <c r="H22" i="35"/>
  <c r="H21" i="35"/>
  <c r="H20" i="35"/>
  <c r="H19" i="50" l="1"/>
  <c r="H20" i="54"/>
  <c r="F21" i="49"/>
  <c r="F21" i="44"/>
  <c r="G30" i="19"/>
  <c r="H17" i="50"/>
  <c r="H30" i="37"/>
  <c r="F21" i="54"/>
  <c r="F22" i="54" s="1"/>
  <c r="F24" i="54" s="1"/>
  <c r="F28" i="54" s="1"/>
  <c r="F33" i="54" s="1"/>
  <c r="F40" i="54" s="1"/>
  <c r="F41" i="54" s="1"/>
  <c r="F42" i="54" s="1"/>
  <c r="F43" i="54" s="1"/>
  <c r="F44" i="54" s="1"/>
  <c r="F45" i="54" s="1"/>
  <c r="H16" i="57"/>
  <c r="H26" i="57" s="1"/>
  <c r="H30" i="54"/>
  <c r="E22" i="54"/>
  <c r="E24" i="54" s="1"/>
  <c r="E28" i="54" s="1"/>
  <c r="E33" i="54" s="1"/>
  <c r="E40" i="54" s="1"/>
  <c r="E41" i="54" s="1"/>
  <c r="E42" i="54" s="1"/>
  <c r="E43" i="54" s="1"/>
  <c r="H19" i="55"/>
  <c r="H18" i="57"/>
  <c r="H17" i="55"/>
  <c r="D16" i="56"/>
  <c r="D21" i="54" s="1"/>
  <c r="E22" i="49"/>
  <c r="E24" i="49" s="1"/>
  <c r="E28" i="49" s="1"/>
  <c r="E33" i="49" s="1"/>
  <c r="E40" i="49" s="1"/>
  <c r="E41" i="49" s="1"/>
  <c r="E42" i="49" s="1"/>
  <c r="E43" i="49" s="1"/>
  <c r="H20" i="49"/>
  <c r="G32" i="49"/>
  <c r="G33" i="49" s="1"/>
  <c r="H30" i="49"/>
  <c r="H32" i="49" s="1"/>
  <c r="H16" i="52"/>
  <c r="H26" i="52" s="1"/>
  <c r="H18" i="52"/>
  <c r="H16" i="53"/>
  <c r="H26" i="53" s="1"/>
  <c r="D18" i="53"/>
  <c r="H18" i="53" s="1"/>
  <c r="Q15" i="51"/>
  <c r="D16" i="51"/>
  <c r="G32" i="44"/>
  <c r="G33" i="44" s="1"/>
  <c r="E22" i="44"/>
  <c r="E24" i="44" s="1"/>
  <c r="E28" i="44" s="1"/>
  <c r="E33" i="44" s="1"/>
  <c r="E40" i="44" s="1"/>
  <c r="E41" i="44" s="1"/>
  <c r="E42" i="44" s="1"/>
  <c r="E43" i="44" s="1"/>
  <c r="E44" i="44" s="1"/>
  <c r="E45" i="44" s="1"/>
  <c r="H16" i="47"/>
  <c r="H26" i="47" s="1"/>
  <c r="H18" i="47"/>
  <c r="H16" i="48"/>
  <c r="H26" i="48" s="1"/>
  <c r="H18" i="48"/>
  <c r="H17" i="45"/>
  <c r="H19" i="45"/>
  <c r="Q15" i="46"/>
  <c r="D16" i="46"/>
  <c r="G31" i="37"/>
  <c r="H31" i="37" s="1"/>
  <c r="F21" i="37"/>
  <c r="E21" i="37"/>
  <c r="H16" i="43"/>
  <c r="H26" i="43" s="1"/>
  <c r="H18" i="43"/>
  <c r="Q15" i="42"/>
  <c r="D16" i="42"/>
  <c r="D21" i="37" s="1"/>
  <c r="E17" i="38"/>
  <c r="E19" i="38" s="1"/>
  <c r="E20" i="37" s="1"/>
  <c r="H16" i="40"/>
  <c r="H26" i="40" s="1"/>
  <c r="D19" i="38"/>
  <c r="D18" i="40"/>
  <c r="H18" i="40" s="1"/>
  <c r="H16" i="36"/>
  <c r="H26" i="36" s="1"/>
  <c r="H18" i="36"/>
  <c r="H15" i="36"/>
  <c r="H21" i="54" l="1"/>
  <c r="E44" i="54"/>
  <c r="E45" i="54" s="1"/>
  <c r="E44" i="49"/>
  <c r="E45" i="49" s="1"/>
  <c r="F22" i="44"/>
  <c r="F24" i="44" s="1"/>
  <c r="F28" i="44" s="1"/>
  <c r="F33" i="44" s="1"/>
  <c r="F40" i="44" s="1"/>
  <c r="F41" i="44" s="1"/>
  <c r="H20" i="44"/>
  <c r="F22" i="49"/>
  <c r="F24" i="49" s="1"/>
  <c r="F28" i="49" s="1"/>
  <c r="F33" i="49" s="1"/>
  <c r="H17" i="38"/>
  <c r="H20" i="37"/>
  <c r="H19" i="38"/>
  <c r="H16" i="56"/>
  <c r="D18" i="56"/>
  <c r="H18" i="56" s="1"/>
  <c r="H16" i="51"/>
  <c r="D21" i="49"/>
  <c r="D18" i="51"/>
  <c r="H18" i="51" s="1"/>
  <c r="H30" i="44"/>
  <c r="H32" i="44" s="1"/>
  <c r="H16" i="46"/>
  <c r="D21" i="44"/>
  <c r="D18" i="46"/>
  <c r="H18" i="46" s="1"/>
  <c r="H32" i="37"/>
  <c r="F22" i="37"/>
  <c r="F24" i="37" s="1"/>
  <c r="F28" i="37" s="1"/>
  <c r="F33" i="37" s="1"/>
  <c r="F40" i="37" s="1"/>
  <c r="F41" i="37" s="1"/>
  <c r="H16" i="42"/>
  <c r="D18" i="42"/>
  <c r="H18" i="42" s="1"/>
  <c r="E22" i="37"/>
  <c r="E24" i="37" s="1"/>
  <c r="E28" i="37" s="1"/>
  <c r="E33" i="37" s="1"/>
  <c r="E40" i="37" s="1"/>
  <c r="E41" i="37" s="1"/>
  <c r="G32" i="37"/>
  <c r="G33" i="37" s="1"/>
  <c r="F40" i="49" l="1"/>
  <c r="F41" i="49" s="1"/>
  <c r="F42" i="49" s="1"/>
  <c r="F43" i="49" s="1"/>
  <c r="F44" i="49" s="1"/>
  <c r="F45" i="49" s="1"/>
  <c r="F42" i="44"/>
  <c r="F43" i="44" s="1"/>
  <c r="F42" i="37"/>
  <c r="F43" i="37" s="1"/>
  <c r="F44" i="37" s="1"/>
  <c r="F45" i="37" s="1"/>
  <c r="E42" i="37"/>
  <c r="E43" i="37" s="1"/>
  <c r="J22" i="28"/>
  <c r="D22" i="54"/>
  <c r="D24" i="54" s="1"/>
  <c r="D28" i="54" s="1"/>
  <c r="D33" i="54" s="1"/>
  <c r="H22" i="54"/>
  <c r="H24" i="54" s="1"/>
  <c r="H28" i="54" s="1"/>
  <c r="D22" i="49"/>
  <c r="D24" i="49" s="1"/>
  <c r="D28" i="49" s="1"/>
  <c r="D33" i="49" s="1"/>
  <c r="D40" i="49" s="1"/>
  <c r="D41" i="49" s="1"/>
  <c r="H21" i="49"/>
  <c r="H22" i="49" s="1"/>
  <c r="H24" i="49" s="1"/>
  <c r="H28" i="49" s="1"/>
  <c r="H33" i="49" s="1"/>
  <c r="D22" i="44"/>
  <c r="D24" i="44" s="1"/>
  <c r="D28" i="44" s="1"/>
  <c r="D33" i="44" s="1"/>
  <c r="D40" i="44" s="1"/>
  <c r="D41" i="44" s="1"/>
  <c r="H21" i="44"/>
  <c r="H22" i="44" s="1"/>
  <c r="H24" i="44" s="1"/>
  <c r="H28" i="44" s="1"/>
  <c r="H33" i="44" s="1"/>
  <c r="D22" i="37"/>
  <c r="D24" i="37" s="1"/>
  <c r="D28" i="37" s="1"/>
  <c r="D33" i="37" s="1"/>
  <c r="D40" i="37" s="1"/>
  <c r="D41" i="37" s="1"/>
  <c r="D42" i="37" s="1"/>
  <c r="D43" i="37" s="1"/>
  <c r="D44" i="37" s="1"/>
  <c r="D45" i="37" s="1"/>
  <c r="H21" i="37"/>
  <c r="D40" i="54" l="1"/>
  <c r="D41" i="54" s="1"/>
  <c r="D42" i="49"/>
  <c r="D43" i="49" s="1"/>
  <c r="D44" i="49" s="1"/>
  <c r="D45" i="49" s="1"/>
  <c r="G38" i="49"/>
  <c r="I22" i="28"/>
  <c r="D42" i="44"/>
  <c r="D43" i="44" s="1"/>
  <c r="D44" i="44" s="1"/>
  <c r="D45" i="44" s="1"/>
  <c r="G38" i="44"/>
  <c r="F44" i="44"/>
  <c r="F45" i="44" s="1"/>
  <c r="H22" i="28"/>
  <c r="E44" i="37"/>
  <c r="E45" i="37" s="1"/>
  <c r="G22" i="28"/>
  <c r="H22" i="37"/>
  <c r="H24" i="37" s="1"/>
  <c r="H28" i="37" s="1"/>
  <c r="D42" i="54" l="1"/>
  <c r="D43" i="54" s="1"/>
  <c r="H38" i="49"/>
  <c r="H39" i="49" s="1"/>
  <c r="G35" i="49" s="1"/>
  <c r="G39" i="49"/>
  <c r="H38" i="44"/>
  <c r="H39" i="44" s="1"/>
  <c r="G35" i="44" s="1"/>
  <c r="G39" i="44"/>
  <c r="I21" i="28"/>
  <c r="H21" i="28"/>
  <c r="H33" i="37"/>
  <c r="G38" i="37" s="1"/>
  <c r="G21" i="28"/>
  <c r="D44" i="54" l="1"/>
  <c r="D45" i="54" s="1"/>
  <c r="J21" i="28"/>
  <c r="H35" i="49"/>
  <c r="H36" i="49" s="1"/>
  <c r="H40" i="49" s="1"/>
  <c r="G36" i="49"/>
  <c r="G40" i="49" s="1"/>
  <c r="G41" i="49" s="1"/>
  <c r="G36" i="44"/>
  <c r="G40" i="44" s="1"/>
  <c r="G41" i="44" s="1"/>
  <c r="H35" i="44"/>
  <c r="H36" i="44" s="1"/>
  <c r="H40" i="44" s="1"/>
  <c r="H38" i="37"/>
  <c r="H39" i="37" s="1"/>
  <c r="G35" i="37" s="1"/>
  <c r="G39" i="37"/>
  <c r="G42" i="49" l="1"/>
  <c r="H42" i="49" s="1"/>
  <c r="H41" i="49"/>
  <c r="G42" i="44"/>
  <c r="H41" i="44"/>
  <c r="H35" i="37"/>
  <c r="H36" i="37" s="1"/>
  <c r="H40" i="37" s="1"/>
  <c r="G36" i="37"/>
  <c r="G40" i="37" s="1"/>
  <c r="G41" i="37" s="1"/>
  <c r="G42" i="37" s="1"/>
  <c r="G43" i="49" l="1"/>
  <c r="H43" i="49"/>
  <c r="H42" i="44"/>
  <c r="H43" i="44" s="1"/>
  <c r="G43" i="44"/>
  <c r="H42" i="37"/>
  <c r="G43" i="37"/>
  <c r="H41" i="37"/>
  <c r="H44" i="49" l="1"/>
  <c r="H45" i="49" s="1"/>
  <c r="J45" i="49" s="1"/>
  <c r="H44" i="44"/>
  <c r="H45" i="44" s="1"/>
  <c r="J45" i="44" s="1"/>
  <c r="H58" i="49"/>
  <c r="D4" i="49"/>
  <c r="G44" i="49"/>
  <c r="G45" i="49" s="1"/>
  <c r="I23" i="28"/>
  <c r="H23" i="28"/>
  <c r="G44" i="44"/>
  <c r="G45" i="44" s="1"/>
  <c r="H43" i="37"/>
  <c r="G44" i="37"/>
  <c r="G45" i="37" s="1"/>
  <c r="H58" i="44" l="1"/>
  <c r="D4" i="44"/>
  <c r="H44" i="37"/>
  <c r="H45" i="37" s="1"/>
  <c r="J45" i="37" s="1"/>
  <c r="G23" i="28"/>
  <c r="D4" i="37" l="1"/>
  <c r="H58" i="37"/>
  <c r="H26" i="35" l="1"/>
  <c r="G18" i="35"/>
  <c r="H17" i="35"/>
  <c r="G16" i="35"/>
  <c r="D16" i="35"/>
  <c r="Q15" i="35"/>
  <c r="F16" i="35"/>
  <c r="F18" i="35" s="1"/>
  <c r="F20" i="19" s="1"/>
  <c r="E16" i="35"/>
  <c r="E18" i="35" s="1"/>
  <c r="E20" i="19" s="1"/>
  <c r="H16" i="35" l="1"/>
  <c r="H15" i="35"/>
  <c r="D18" i="35"/>
  <c r="D20" i="19" s="1"/>
  <c r="H18" i="35" l="1"/>
  <c r="D21" i="19" l="1"/>
  <c r="H20" i="19"/>
  <c r="G16" i="34" l="1"/>
  <c r="G18" i="34" s="1"/>
  <c r="G29" i="19" s="1"/>
  <c r="H26" i="33"/>
  <c r="H25" i="33"/>
  <c r="H24" i="33"/>
  <c r="H23" i="33"/>
  <c r="H22" i="33"/>
  <c r="H21" i="33"/>
  <c r="F17" i="33"/>
  <c r="F19" i="33" s="1"/>
  <c r="F19" i="19" s="1"/>
  <c r="H25" i="34"/>
  <c r="H24" i="34"/>
  <c r="H23" i="34"/>
  <c r="H22" i="34"/>
  <c r="H21" i="34"/>
  <c r="H20" i="34"/>
  <c r="H17" i="34"/>
  <c r="F16" i="34"/>
  <c r="F18" i="34" s="1"/>
  <c r="E16" i="34"/>
  <c r="E18" i="34" s="1"/>
  <c r="D16" i="34"/>
  <c r="H27" i="33"/>
  <c r="H18" i="33"/>
  <c r="G17" i="33"/>
  <c r="G19" i="33" s="1"/>
  <c r="H29" i="19" l="1"/>
  <c r="G31" i="19"/>
  <c r="F21" i="19"/>
  <c r="H16" i="34"/>
  <c r="H26" i="34" s="1"/>
  <c r="D18" i="34"/>
  <c r="H18" i="34" s="1"/>
  <c r="Q15" i="33"/>
  <c r="H15" i="33"/>
  <c r="D17" i="33"/>
  <c r="E17" i="33"/>
  <c r="E19" i="33" s="1"/>
  <c r="E19" i="19" s="1"/>
  <c r="H15" i="34"/>
  <c r="E21" i="19" l="1"/>
  <c r="D19" i="33"/>
  <c r="H19" i="33" s="1"/>
  <c r="H17" i="33"/>
  <c r="H38" i="30" l="1"/>
  <c r="G38" i="30"/>
  <c r="F38" i="30"/>
  <c r="E38" i="30"/>
  <c r="G29" i="30"/>
  <c r="G30" i="30" s="1"/>
  <c r="D26" i="30"/>
  <c r="D30" i="30" s="1"/>
  <c r="D37" i="30" s="1"/>
  <c r="D39" i="30" s="1"/>
  <c r="H24" i="30"/>
  <c r="D22" i="30"/>
  <c r="G20" i="30"/>
  <c r="D20" i="30"/>
  <c r="F20" i="30"/>
  <c r="F22" i="30" s="1"/>
  <c r="F26" i="30" s="1"/>
  <c r="F30" i="30" s="1"/>
  <c r="F37" i="30" s="1"/>
  <c r="F39" i="30" s="1"/>
  <c r="E20" i="30"/>
  <c r="E22" i="30" s="1"/>
  <c r="E26" i="30" s="1"/>
  <c r="E30" i="30" s="1"/>
  <c r="E37" i="30" s="1"/>
  <c r="D21" i="28"/>
  <c r="G34" i="29"/>
  <c r="H30" i="29"/>
  <c r="H31" i="29" s="1"/>
  <c r="G31" i="29"/>
  <c r="H19" i="29"/>
  <c r="H21" i="29" s="1"/>
  <c r="H25" i="29" s="1"/>
  <c r="G28" i="29"/>
  <c r="H23" i="29"/>
  <c r="F21" i="29"/>
  <c r="F25" i="29" s="1"/>
  <c r="F28" i="29" s="1"/>
  <c r="F35" i="29" s="1"/>
  <c r="F36" i="29" s="1"/>
  <c r="E21" i="29"/>
  <c r="E25" i="29" s="1"/>
  <c r="E28" i="29" s="1"/>
  <c r="E35" i="29" s="1"/>
  <c r="E36" i="29" s="1"/>
  <c r="D21" i="29"/>
  <c r="D25" i="29" s="1"/>
  <c r="D28" i="29" s="1"/>
  <c r="D35" i="29" s="1"/>
  <c r="D36" i="29" s="1"/>
  <c r="H20" i="28"/>
  <c r="G20" i="28"/>
  <c r="I20" i="28"/>
  <c r="I25" i="28" s="1"/>
  <c r="E39" i="30" l="1"/>
  <c r="E41" i="30" s="1"/>
  <c r="E21" i="28" s="1"/>
  <c r="F41" i="30"/>
  <c r="E22" i="28" s="1"/>
  <c r="D40" i="30"/>
  <c r="D41" i="30" s="1"/>
  <c r="H19" i="30"/>
  <c r="H20" i="30" s="1"/>
  <c r="H22" i="30" s="1"/>
  <c r="H26" i="30" s="1"/>
  <c r="H28" i="30"/>
  <c r="H29" i="30" s="1"/>
  <c r="H33" i="29"/>
  <c r="H34" i="29" s="1"/>
  <c r="G35" i="29"/>
  <c r="G36" i="29" s="1"/>
  <c r="D37" i="29"/>
  <c r="D38" i="29" s="1"/>
  <c r="F37" i="29"/>
  <c r="F38" i="29" s="1"/>
  <c r="H28" i="29"/>
  <c r="E37" i="29"/>
  <c r="E38" i="29" s="1"/>
  <c r="I24" i="28"/>
  <c r="I26" i="28" s="1"/>
  <c r="G25" i="28"/>
  <c r="G24" i="28" s="1"/>
  <c r="G26" i="28" s="1"/>
  <c r="H25" i="28"/>
  <c r="H24" i="28" s="1"/>
  <c r="H26" i="28" s="1"/>
  <c r="G37" i="29" l="1"/>
  <c r="G38" i="29" s="1"/>
  <c r="D20" i="28"/>
  <c r="D25" i="28" s="1"/>
  <c r="D24" i="28" s="1"/>
  <c r="E42" i="30"/>
  <c r="E43" i="30" s="1"/>
  <c r="F42" i="30"/>
  <c r="F43" i="30" s="1"/>
  <c r="H30" i="30"/>
  <c r="D42" i="30"/>
  <c r="D43" i="30" s="1"/>
  <c r="H35" i="29"/>
  <c r="H36" i="29" s="1"/>
  <c r="H37" i="29" s="1"/>
  <c r="H38" i="29" s="1"/>
  <c r="D4" i="29" l="1"/>
  <c r="D26" i="28"/>
  <c r="G36" i="30" l="1"/>
  <c r="H35" i="30"/>
  <c r="H36" i="30" s="1"/>
  <c r="G33" i="30" l="1"/>
  <c r="G37" i="30" s="1"/>
  <c r="G39" i="30" s="1"/>
  <c r="H32" i="30"/>
  <c r="H33" i="30" s="1"/>
  <c r="H37" i="30" s="1"/>
  <c r="H39" i="30" s="1"/>
  <c r="H41" i="30" l="1"/>
  <c r="H42" i="30" l="1"/>
  <c r="H43" i="30" s="1"/>
  <c r="G41" i="30"/>
  <c r="E23" i="28" s="1"/>
  <c r="E20" i="28" l="1"/>
  <c r="E25" i="28" s="1"/>
  <c r="E24" i="28" s="1"/>
  <c r="D4" i="30"/>
  <c r="G42" i="30"/>
  <c r="G43" i="30" s="1"/>
  <c r="E26" i="28" l="1"/>
  <c r="G32" i="19"/>
  <c r="H25" i="19"/>
  <c r="D23" i="19"/>
  <c r="D27" i="19" s="1"/>
  <c r="D32" i="19" s="1"/>
  <c r="D39" i="19" s="1"/>
  <c r="D40" i="19" s="1"/>
  <c r="G21" i="19"/>
  <c r="F23" i="19"/>
  <c r="F27" i="19" s="1"/>
  <c r="F32" i="19" s="1"/>
  <c r="F39" i="19" s="1"/>
  <c r="F40" i="19" s="1"/>
  <c r="H19" i="19"/>
  <c r="H21" i="19" s="1"/>
  <c r="H23" i="19" s="1"/>
  <c r="H27" i="19" l="1"/>
  <c r="F41" i="19"/>
  <c r="F42" i="19" s="1"/>
  <c r="F22" i="28" s="1"/>
  <c r="C22" i="28" s="1"/>
  <c r="D41" i="19"/>
  <c r="D42" i="19" s="1"/>
  <c r="E23" i="19"/>
  <c r="E27" i="19" s="1"/>
  <c r="E32" i="19" s="1"/>
  <c r="E39" i="19" s="1"/>
  <c r="E40" i="19" s="1"/>
  <c r="H30" i="19"/>
  <c r="H31" i="19" s="1"/>
  <c r="H32" i="19" l="1"/>
  <c r="G37" i="19" s="1"/>
  <c r="F43" i="19"/>
  <c r="F44" i="19" s="1"/>
  <c r="D43" i="19"/>
  <c r="D44" i="19" s="1"/>
  <c r="E41" i="19"/>
  <c r="E42" i="19" l="1"/>
  <c r="F21" i="28" s="1"/>
  <c r="C21" i="28" s="1"/>
  <c r="H37" i="19"/>
  <c r="H38" i="19" s="1"/>
  <c r="G34" i="19" s="1"/>
  <c r="G38" i="19"/>
  <c r="E43" i="19" l="1"/>
  <c r="E44" i="19" s="1"/>
  <c r="H34" i="19" l="1"/>
  <c r="H35" i="19" s="1"/>
  <c r="H39" i="19" s="1"/>
  <c r="G35" i="19"/>
  <c r="G39" i="19" s="1"/>
  <c r="G40" i="19" s="1"/>
  <c r="H40" i="19" l="1"/>
  <c r="G41" i="19"/>
  <c r="H41" i="19" s="1"/>
  <c r="H42" i="19" l="1"/>
  <c r="G42" i="19"/>
  <c r="F23" i="28" s="1"/>
  <c r="H43" i="19" l="1"/>
  <c r="H44" i="19" s="1"/>
  <c r="F20" i="28"/>
  <c r="F25" i="28" s="1"/>
  <c r="F24" i="28" s="1"/>
  <c r="G43" i="19"/>
  <c r="G44" i="19" s="1"/>
  <c r="F26" i="28" l="1"/>
  <c r="H57" i="19"/>
  <c r="D4" i="19"/>
  <c r="F16" i="58" l="1"/>
  <c r="F18" i="58" s="1"/>
  <c r="G16" i="58"/>
  <c r="G18" i="58" s="1"/>
  <c r="G31" i="54" s="1"/>
  <c r="H31" i="54" s="1"/>
  <c r="H32" i="54" s="1"/>
  <c r="H33" i="54" s="1"/>
  <c r="G38" i="54" l="1"/>
  <c r="H18" i="58"/>
  <c r="G32" i="54"/>
  <c r="G33" i="54" s="1"/>
  <c r="H16" i="58"/>
  <c r="H26" i="58" s="1"/>
  <c r="H38" i="54" l="1"/>
  <c r="H39" i="54" s="1"/>
  <c r="G35" i="54" s="1"/>
  <c r="G39" i="54"/>
  <c r="H35" i="54" l="1"/>
  <c r="H36" i="54" s="1"/>
  <c r="H40" i="54" s="1"/>
  <c r="G36" i="54"/>
  <c r="G40" i="54" s="1"/>
  <c r="G41" i="54" s="1"/>
  <c r="G42" i="54" l="1"/>
  <c r="H42" i="54" s="1"/>
  <c r="H41" i="54"/>
  <c r="H43" i="54" l="1"/>
  <c r="G43" i="54"/>
  <c r="H44" i="54" l="1"/>
  <c r="H45" i="54" s="1"/>
  <c r="J45" i="54" s="1"/>
  <c r="J23" i="28"/>
  <c r="C23" i="28" s="1"/>
  <c r="C20" i="28" s="1"/>
  <c r="G44" i="54"/>
  <c r="G45" i="54" s="1"/>
  <c r="D4" i="54"/>
  <c r="H58" i="54" l="1"/>
  <c r="C25" i="28"/>
  <c r="J20" i="28"/>
  <c r="J25" i="28" s="1"/>
  <c r="J24" i="28" s="1"/>
  <c r="C24" i="28" s="1"/>
  <c r="J26" i="28" l="1"/>
  <c r="C26" i="28"/>
  <c r="C6" i="28" s="1"/>
</calcChain>
</file>

<file path=xl/sharedStrings.xml><?xml version="1.0" encoding="utf-8"?>
<sst xmlns="http://schemas.openxmlformats.org/spreadsheetml/2006/main" count="3033" uniqueCount="423">
  <si>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</si>
  <si>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</si>
  <si>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</si>
  <si>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</si>
  <si>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</si>
  <si>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</si>
  <si>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</si>
  <si>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</si>
  <si>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</si>
  <si>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</si>
  <si>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</si>
  <si>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</si>
  <si>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</si>
  <si>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ГСН-81-05-01-2001, прил.1 п.2.6</t>
  </si>
  <si>
    <t>Временные здания и сооружения - 3,9%*0,8 от СМР гл.1-7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</si>
  <si>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</si>
  <si>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</si>
  <si>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</si>
  <si>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</si>
  <si>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</si>
  <si>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</si>
  <si>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</si>
  <si>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Итого по Главам 1-12</t>
  </si>
  <si>
    <t>НДС - 20%</t>
  </si>
  <si>
    <t>(должность, подпись, расшифровка)</t>
  </si>
  <si>
    <t>Заказчик</t>
  </si>
  <si>
    <t>(наименование организации)</t>
  </si>
  <si>
    <t xml:space="preserve">Сводный сметный расчет в сумме     </t>
  </si>
  <si>
    <t>(ссылка на документ об утверждении)</t>
  </si>
  <si>
    <t xml:space="preserve">Итого по сводному расчету с НДС </t>
  </si>
  <si>
    <t xml:space="preserve">тыс. руб. с НДС </t>
  </si>
  <si>
    <t>Проектные работы</t>
  </si>
  <si>
    <t>Договор</t>
  </si>
  <si>
    <t>Скворцов А.А.</t>
  </si>
  <si>
    <t xml:space="preserve">Подрядчик: </t>
  </si>
  <si>
    <t xml:space="preserve">Заказчик: </t>
  </si>
  <si>
    <t>"УТВЕРЖДЕН" "_____ "  ________________2020 г</t>
  </si>
  <si>
    <t>"_____"_____________2020 г.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</si>
  <si>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</si>
  <si>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</si>
  <si>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 xml:space="preserve"> И.О Генерального директора АО «Энергосервис Северо-Запада»    </t>
  </si>
  <si>
    <t>Непредвиденные затраты - 1%</t>
  </si>
  <si>
    <t>Итого с учетом "Непредвиденные затраты"</t>
  </si>
  <si>
    <t>Оборудование</t>
  </si>
  <si>
    <t>Наименование</t>
  </si>
  <si>
    <t>Ед. изм.</t>
  </si>
  <si>
    <t>Кол-во</t>
  </si>
  <si>
    <t>Технические характеристики</t>
  </si>
  <si>
    <t>Источник ценовой информации</t>
  </si>
  <si>
    <t xml:space="preserve">СВОДНЫЙ СМЕТНЫЙ РАСЧЕТ СТОИМОСТИ СТРОИТЕЛЬСТВА №1 </t>
  </si>
  <si>
    <t xml:space="preserve">Первый Заместитель Генерального директора - директор Карельского филиала  ПАО «МРСК Северо-Запада» </t>
  </si>
  <si>
    <t>Номер инвест пректа К_003-34-1-05.20-0013</t>
  </si>
  <si>
    <t>Монтаж и демонтаж   3х фазных счетчиков (Щит учета электроэнергии  со счетчик электрической энергии 3 фазный полукосвенного включения РОТЕК PTM-03-D D4H4N-31Y00-O21-ES и трансформаторами тока (комплект))</t>
  </si>
  <si>
    <t>Сметная стоимость, руб.</t>
  </si>
  <si>
    <t>Общая сметная стоимость, руб.</t>
  </si>
  <si>
    <t>02-01-05</t>
  </si>
  <si>
    <t>Пусконаладочные работы (3 ф счетчиков с ТТ)</t>
  </si>
  <si>
    <t>Приказ Карельского филиала ПАО "Россети Северо-Запад"  от 07.04.2022 №124</t>
  </si>
  <si>
    <t>Затраты на содержание службы заказчика-застройщика - 10,39% от итогов глав 1-9,12</t>
  </si>
  <si>
    <t>Итого в ценах  2023 г.</t>
  </si>
  <si>
    <t>Итого в ценах  2024 г.</t>
  </si>
  <si>
    <t>Итого в ценах  2025 г.</t>
  </si>
  <si>
    <t>Итого в ценах  2026 г.</t>
  </si>
  <si>
    <t>Карельский филиал ПАО "Россети Северо-Запад"</t>
  </si>
  <si>
    <t>Сводка затрат в сумме , тыс. руб</t>
  </si>
  <si>
    <t>«____»________________20___ г.</t>
  </si>
  <si>
    <t>СВОДКА ЗАТРАТ</t>
  </si>
  <si>
    <t>(наименование проекта</t>
  </si>
  <si>
    <t>в т.ч.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</si>
  <si>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</si>
  <si>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</si>
  <si>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</si>
  <si>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</si>
  <si>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1.1.</t>
  </si>
  <si>
    <t xml:space="preserve">  строительных и монтажных работ</t>
  </si>
  <si>
    <t>1.2.</t>
  </si>
  <si>
    <t xml:space="preserve">  оборудования</t>
  </si>
  <si>
    <t>1.3.</t>
  </si>
  <si>
    <t xml:space="preserve">  прочих затрат</t>
  </si>
  <si>
    <t>Сметная стоимость всего, в том числе:</t>
  </si>
  <si>
    <t>2.1.</t>
  </si>
  <si>
    <t xml:space="preserve">  НДС (20%)</t>
  </si>
  <si>
    <t xml:space="preserve">Итого, сметная стоимость в прогнозном уровне цен </t>
  </si>
  <si>
    <t>Примечание:</t>
  </si>
  <si>
    <t>Форма "Сводка затрат" и данные в столбцах 1-3 заполняются в соответствии с Приложением 7 к приказу Минстроя России от 04.08.2020 № 421</t>
  </si>
  <si>
    <t>Столбцы 4, 5 заполняются в отношении проектов по которым предусмотрено выделение этапов в составе проектной документации в соответствии с Градостроительным кодексом Российской Федерации.</t>
  </si>
  <si>
    <t>По итогам расчета сметной стоимости с учетом НДС, определяется "итого сметная стоимость в прогнозном уровне цен" в соответствии с пунктом 118 Приказа Минэнерго России от 5 мая 2016 г. № 380 (либо пункт 53 от 14.06.2016 № 533).</t>
  </si>
  <si>
    <t>К_003-34-1-05.20-0013</t>
  </si>
  <si>
    <t>Установка приборов учета в соответствии с Федеральным законом от 27.12.2018 № 522-ФЗ  при выходе из строя ПУ потребителя класс напряжения 6 (10) кВ (141 шт.) на период 2021 - 2027 гг.</t>
  </si>
  <si>
    <t>Составлена в ценах по состоянию на 4 квартал 2020г</t>
  </si>
  <si>
    <t>Сметная стоимость, тыс. руб.</t>
  </si>
  <si>
    <t>Общая сметная стоимость, тыс. руб.</t>
  </si>
  <si>
    <t>Приказ Карельского филиала ПАО "МРСК Северо-Запада"  от 25.02.20 №71</t>
  </si>
  <si>
    <t>Затраты на содержание службы заказчика-застройщика - 5,42% от итогов глав 1-9,12</t>
  </si>
  <si>
    <t>Итого в ценах  2020 г.</t>
  </si>
  <si>
    <t>Установка приборов учета в соответствии с Федеральным законом от 27.12.2018 № 522-ФЗ  при выходе из строя ПУ потребителя класс напряжения 6 (10) кВ (141 шт.)</t>
  </si>
  <si>
    <t>Итого в ценах  2021 г.</t>
  </si>
  <si>
    <t>СОГЛАСОВАНО:</t>
  </si>
  <si>
    <t>УТВЕРЖДАЮ:</t>
  </si>
  <si>
    <t>Установка приборов учета в соответствии с Федеральным законом от 27.12.2018 № 522-ФЗ при выходе из строя ПУ потребителя, класс напряжения 6 (10) кВ, Республика Карелия.</t>
  </si>
  <si>
    <t>Монтаж и демонтаж   3х фазных счетчиков (РОТЕК PTM-03-D D4H4N-31Y00-O21-ES)</t>
  </si>
  <si>
    <t>Количество</t>
  </si>
  <si>
    <t>всего</t>
  </si>
  <si>
    <t>на единицу</t>
  </si>
  <si>
    <t>Раздел 1. Монтажные работы.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</si>
  <si>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</si>
  <si>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</si>
  <si>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</si>
  <si>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</si>
  <si>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</si>
  <si>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</si>
  <si>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</si>
  <si>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</si>
  <si>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</si>
  <si>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</si>
  <si>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Итого по разделу 1 Монтажные работы.</t>
  </si>
  <si>
    <t>Раздел 2. Оборудование</t>
  </si>
  <si>
    <t>Итого по разделу 2 Оборудование</t>
  </si>
  <si>
    <t>Итоги по смете:</t>
  </si>
  <si>
    <t xml:space="preserve">  ВСЕГО по смете</t>
  </si>
  <si>
    <t>Раздел 1. ПНР</t>
  </si>
  <si>
    <t/>
  </si>
  <si>
    <t>Наименование проекта</t>
  </si>
  <si>
    <t>Наименование сметы</t>
  </si>
  <si>
    <t>Строительно-монтажные работы</t>
  </si>
  <si>
    <t>Составлен в текущих ценах на 4 кв 2020 года</t>
  </si>
  <si>
    <t>Обоснование</t>
  </si>
  <si>
    <t>Наименование локальных сметных расчетов (смет), затрат</t>
  </si>
  <si>
    <t>Строительных работ</t>
  </si>
  <si>
    <t>оборудования</t>
  </si>
  <si>
    <t>прочих затрат</t>
  </si>
  <si>
    <t>ОТ</t>
  </si>
  <si>
    <t>ЭМ</t>
  </si>
  <si>
    <t>МР</t>
  </si>
  <si>
    <t>НР</t>
  </si>
  <si>
    <t>СП</t>
  </si>
  <si>
    <t>Итого</t>
  </si>
  <si>
    <t>ВСЕГО</t>
  </si>
  <si>
    <t>в том числе:</t>
  </si>
  <si>
    <t>оборудование</t>
  </si>
  <si>
    <t>прочие затраты</t>
  </si>
  <si>
    <r>
      <t xml:space="preserve">Форма "Объектный сметный расчет" и данные в столбцах 1-8 заполняются </t>
    </r>
    <r>
      <rPr>
        <u/>
        <sz val="12"/>
        <rFont val="Times New Roman"/>
        <family val="1"/>
        <charset val="204"/>
      </rPr>
      <t xml:space="preserve">в текущем уровне цен </t>
    </r>
    <r>
      <rPr>
        <sz val="12"/>
        <rFont val="Times New Roman"/>
        <family val="1"/>
        <charset val="204"/>
      </rPr>
      <t>в соответствии с Приложением 5 к приказу Минстроя России № 421.</t>
    </r>
  </si>
  <si>
    <t>Пусконаладочные работы</t>
  </si>
  <si>
    <t>Приказ Карельского филиала ПАО "Россети Северо-Запад"  от 09.08.2022 №301</t>
  </si>
  <si>
    <t>Затраты на содержание службы заказчика-застройщика - 11,24% от итогов глав 1-9,12</t>
  </si>
  <si>
    <t>Шадрин А.Г.</t>
  </si>
  <si>
    <t>Индекс дефлятор</t>
  </si>
  <si>
    <t>ОБЪЕКТНЫЙ СМЕТНЫЙ РАСЧЕТ № 02-03</t>
  </si>
  <si>
    <t>Составлен в текущих ценах на 3 кв 2022 года</t>
  </si>
  <si>
    <t>02-03-01</t>
  </si>
  <si>
    <t>Строительство узла коммерческого учета на ВЛ-10 кВ</t>
  </si>
  <si>
    <t>ОСР 02-03</t>
  </si>
  <si>
    <t>ОСР 09-03</t>
  </si>
  <si>
    <t>Пусконаладочные работы (ПУ)</t>
  </si>
  <si>
    <t>Пусконаладочные работы (ПКУ)</t>
  </si>
  <si>
    <t>Строительно-монтажные работы (ПУ)</t>
  </si>
  <si>
    <t>Строительно-монтажные работы (ПКУ)</t>
  </si>
  <si>
    <t>ОБЪЕКТНЫЙ СМЕТНЫЙ РАСЧЕТ № 09-03</t>
  </si>
  <si>
    <t>Приложение № 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</si>
  <si>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</si>
  <si>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Карелия.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</si>
  <si>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</si>
  <si>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(наименование объекта капитального строительства)</t>
  </si>
  <si>
    <t>ЛОКАЛЬНЫЙ СМЕТНЫЙ РАСЧЕТ (СМЕТА) № 02-03-01</t>
  </si>
  <si>
    <t>Монтаж ПКУ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</si>
  <si>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</si>
  <si>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</si>
  <si>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</si>
  <si>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</si>
  <si>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</si>
  <si>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</si>
  <si>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</si>
  <si>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</si>
  <si>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строительных работ</t>
  </si>
  <si>
    <t>(0,33)</t>
  </si>
  <si>
    <t>Средства на оплату труда рабочих</t>
  </si>
  <si>
    <t>(1,58)</t>
  </si>
  <si>
    <t>(2,25)</t>
  </si>
  <si>
    <t>Нормативные затраты труда рабочих</t>
  </si>
  <si>
    <t>чел.час.</t>
  </si>
  <si>
    <t>Нормативные затраты труда машинистов</t>
  </si>
  <si>
    <t>(0)</t>
  </si>
  <si>
    <t xml:space="preserve">  </t>
  </si>
  <si>
    <t>Наименование работ и затрат</t>
  </si>
  <si>
    <t>Единица измерения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</si>
  <si>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</si>
  <si>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</si>
  <si>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</si>
  <si>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</si>
  <si>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ТЕР33-04-030-01</t>
  </si>
  <si>
    <t>Установка разрядников: с помощью механизмов</t>
  </si>
  <si>
    <t>1 компл.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</si>
  <si>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</si>
  <si>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</si>
  <si>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</si>
  <si>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</si>
  <si>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</si>
  <si>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</si>
  <si>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</si>
  <si>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</si>
  <si>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</si>
  <si>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</si>
  <si>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</si>
  <si>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</si>
  <si>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</si>
  <si>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ТЕРм08-01-082-01</t>
  </si>
  <si>
    <t>Зажим наборный без кожуха(для подключения датчиков к магистрали)</t>
  </si>
  <si>
    <t>100 шт.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</si>
  <si>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</si>
  <si>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</si>
  <si>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</si>
  <si>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</si>
  <si>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ТЕРм10-03-001-04</t>
  </si>
  <si>
    <t>Плата дополнительная, устанавливаемая на готовом месте стойки(прим.к установке модема в РиМ)</t>
  </si>
  <si>
    <t>1 шт.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</si>
  <si>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</si>
  <si>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</si>
  <si>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</si>
  <si>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</si>
  <si>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ТЕРм10-08-003-05</t>
  </si>
  <si>
    <t>Устройство оптико-(фото)электрическое: прибор оптико-электрический в одноблочном исполнении(прим.к монтажу ПКУ на опоре 6-10кВ)</t>
  </si>
  <si>
    <t>ТЕРм10-08-003-06</t>
  </si>
  <si>
    <t>Устройство оптико-(фото)электрическое: блок питания и контроля(прим.к блоку защитному для ПКУ на опоре 6-10кВ)</t>
  </si>
  <si>
    <t>ТЕРм08-01-053-01</t>
  </si>
  <si>
    <t>Трансформатор тока напряжением: до 10 кВ(прим.к датчикам)</t>
  </si>
  <si>
    <t>ТЕРм10-06-068-15</t>
  </si>
  <si>
    <t>Конфигурация и настройка сетевых компонентов (мост, маршрутизатор, модем и т.п.)(прим.GSM)</t>
  </si>
  <si>
    <t>Приказ № 812/пр от 21.12.2020 Прил. пп.51.1,51.3 (в ред. пр. № 636/пр от 02.09.2021)</t>
  </si>
  <si>
    <t>НР Оборудование связи (при составлении сметы необходимо задать вид работ: для городских сетей связи или междугородных линий связи)</t>
  </si>
  <si>
    <t>Приказ № 774/пр от 11.12.2020 Прил. пп.51.1,51.3</t>
  </si>
  <si>
    <t>СП Оборудование связи (при составлении сметы необходимо задать вид работ: для городских сетей связи или междугородных линий связи)</t>
  </si>
  <si>
    <t>ТЕРм11-03-001-01</t>
  </si>
  <si>
    <t>Приборы, устанавливаемые на металлоконструкциях, щитах и пультах, масса: до 5 кг(прим.к установке антенн)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</si>
  <si>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</si>
  <si>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</si>
  <si>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</si>
  <si>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</si>
  <si>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9
О</t>
  </si>
  <si>
    <t>Договор поставки №101 от 20.06.2022</t>
  </si>
  <si>
    <t>Высоковольтный прибор учета МИРТЕК-135-РУ-SPHV1-F0/5R1-10K-5-100A-RGC2-RF433/1-G/1-P2-YMV4-D, в комплекте с УЗПН-10-ПС</t>
  </si>
  <si>
    <t>шт</t>
  </si>
  <si>
    <t>Цена=407952/1,2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</si>
  <si>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</si>
  <si>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</si>
  <si>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</si>
  <si>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</si>
  <si>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</si>
  <si>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</si>
  <si>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</si>
  <si>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</si>
  <si>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</si>
  <si>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</si>
  <si>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</si>
  <si>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</si>
  <si>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</si>
  <si>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</si>
  <si>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</si>
  <si>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</si>
  <si>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</si>
  <si>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</si>
  <si>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Составил:</t>
  </si>
  <si>
    <t>[должность, подпись (инициалы, фамилия)]</t>
  </si>
  <si>
    <t>Проверил:</t>
  </si>
  <si>
    <t>ЛОКАЛЬНЫЙ СМЕТНЫЙ РАСЧЕТ (СМЕТА) № 09-03-01</t>
  </si>
  <si>
    <t>Пусконаладочные работы ПКУ</t>
  </si>
  <si>
    <t>(0,95)</t>
  </si>
  <si>
    <t>(0,45)</t>
  </si>
  <si>
    <t>ТЕРп01-11-011-01</t>
  </si>
  <si>
    <t>Проверка наличия цепи между заземлителями и заземленными элементами</t>
  </si>
  <si>
    <t>100 точек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</si>
  <si>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</si>
  <si>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</si>
  <si>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</si>
  <si>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</si>
  <si>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ТЕРп01-11-010-01</t>
  </si>
  <si>
    <t>Измерение сопротивления растеканию тока: заземлителя</t>
  </si>
  <si>
    <t>1 измерение</t>
  </si>
  <si>
    <t>ТЕРп01-13-001-01</t>
  </si>
  <si>
    <t>Присоединение с количеством взаимосвязанных устройств: до 2 шт.</t>
  </si>
  <si>
    <t>1 присоединение</t>
  </si>
  <si>
    <t>ОП п.1.1.6</t>
  </si>
  <si>
    <t>При выполнении пусконаладочных работ на высоте св.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ОЗП=1,2; ТЗ=1,2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</si>
  <si>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</si>
  <si>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</si>
  <si>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</si>
  <si>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</si>
  <si>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</si>
  <si>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</si>
  <si>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Индекс-дефлятор на 2021 г. </t>
  </si>
  <si>
    <t>09-03-01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</si>
  <si>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</si>
  <si>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</si>
  <si>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</si>
  <si>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</si>
  <si>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</si>
  <si>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</si>
  <si>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</si>
  <si>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2"/>
        <rFont val="Times New Roman"/>
        <family val="1"/>
        <charset val="204"/>
      </rPr>
      <t>ст.8=ст.4/ст.5</t>
    </r>
    <r>
      <rPr>
        <sz val="12"/>
        <rFont val="Times New Roman"/>
        <family val="1"/>
        <charset val="204"/>
      </rPr>
      <t>)</t>
    </r>
  </si>
  <si>
    <t>Наименование проекта-аналога (сметного расчета)</t>
  </si>
  <si>
    <t xml:space="preserve">1 шт </t>
  </si>
  <si>
    <t>Типовые технические решения по подключению потребителей, разработанные АО "Энергосервис Северо-Запада" (Приказ №570 от 31.12.20200</t>
  </si>
  <si>
    <t>0,4 кВ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</si>
  <si>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</si>
  <si>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</si>
  <si>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</si>
  <si>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</si>
  <si>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</si>
  <si>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</si>
  <si>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</si>
  <si>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</si>
  <si>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</si>
  <si>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</si>
  <si>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</si>
  <si>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</si>
  <si>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</si>
  <si>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в ценах 4 кв 2020 г и 2 кв 2022г</t>
  </si>
  <si>
    <t>ОБЪЕКТНЫЙ СМЕТНЫЙ РАСЧЕТ № 02-01</t>
  </si>
  <si>
    <t>ОСР 02-01</t>
  </si>
  <si>
    <t>09-01-03</t>
  </si>
  <si>
    <t>ОБЪЕКТНЫЙ СМЕТНЫЙ РАСЧЕТ № 09-01</t>
  </si>
  <si>
    <t>ОСР 09-01</t>
  </si>
  <si>
    <t>Пусконаладочные работы (3 ф счетчиков в ТП)</t>
  </si>
  <si>
    <t>10 кВ</t>
  </si>
  <si>
    <t>Типовые технические решения (установка ПКУ) 2022 г</t>
  </si>
  <si>
    <t>цены 4 кв 2020г</t>
  </si>
  <si>
    <t>цены 2 кв 2022г</t>
  </si>
  <si>
    <t>ЦЕНЫ НА ОБОРУДОВАНИЕ И МАТЕРИАЛЫ</t>
  </si>
  <si>
    <t>Цена за ед., руб. без НДС</t>
  </si>
  <si>
    <t>Напряжение</t>
  </si>
  <si>
    <r>
      <t>Итого, руб. без НДС (</t>
    </r>
    <r>
      <rPr>
        <b/>
        <sz val="12"/>
        <rFont val="Times New Roman"/>
        <family val="1"/>
        <charset val="204"/>
      </rPr>
      <t>ст.7=ст.4*ст.3</t>
    </r>
    <r>
      <rPr>
        <sz val="12"/>
        <rFont val="Times New Roman"/>
        <family val="1"/>
        <charset val="204"/>
      </rPr>
      <t>)</t>
    </r>
  </si>
  <si>
    <t>КП "Северный кабель" 
от 09.09.2020 №ПО115.1-09/20</t>
  </si>
  <si>
    <t>ООО "ЭТУС" от 2020.03.09</t>
  </si>
  <si>
    <t>ООО "ДИАЛИН" от 10.09.2020</t>
  </si>
  <si>
    <t xml:space="preserve"> РОТЕК PTM-03-D D4H4N-31Y00-O21-ES и трансформаторами тока
(комплект)</t>
  </si>
  <si>
    <t>Щит учета электроэнергии  со счетчик электрической энергии 3 фазный полукосвенного включения</t>
  </si>
  <si>
    <t>Цены на оборудование и материалы раскрываются в отношении всего дорогостоящего оборудования и материалов по инвестиционному проекту, которое используется при формировании сметных расчетов и учитывается в оценке полной стоимости.</t>
  </si>
  <si>
    <t>В столбце 1 указывается наименование оборудования (материалов).</t>
  </si>
  <si>
    <t>В столбце 2 указывается единица измерения.</t>
  </si>
  <si>
    <t>В столбце 3 указывается количество оборудования (материалов).</t>
  </si>
  <si>
    <t>В столбце 4 указывается цена оборудования (материалов) за единицу продукции в тыс. руб. без НДС.</t>
  </si>
  <si>
    <t>В столбце 5 указывается номинальный класс напряжения оборудования (материалов).</t>
  </si>
  <si>
    <t>В столбце 6 указывается техническая характеристика оборудования (материалов).</t>
  </si>
  <si>
    <t>В столбце 7 указывается итого стоимость оборудования (материалов) в тыс. руб. без НДС, как произведение цены за 1 ед. продукции, указанным в столбце 4,  на количество, указанное в столбце 3.</t>
  </si>
  <si>
    <t>В столбце 8 указывается источник ценовой информации (данные технико-коммерческих предложений, запросов цен и др. источников ценовой информации).</t>
  </si>
  <si>
    <t>МИРТЕК-135-РУ-SPHV1-F0/5R1-10K-5-100A-RGC2-RF433/1-G/1-P2-YMV4-D, в комплекте с УЗПН-10-ПС</t>
  </si>
  <si>
    <t>Высоковольтный прибор учета</t>
  </si>
  <si>
    <t>Утверждено приказом № 421 от 4 августа 2020 г. Минстроя РФ в редакции приказа № 557 от 7 июля 2022 г.</t>
  </si>
  <si>
    <t>"____" ________________ 2023 года</t>
  </si>
  <si>
    <t>ГРАНД-Смета, версия 2022.3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</si>
  <si>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</si>
  <si>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</si>
  <si>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</si>
  <si>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</si>
  <si>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</si>
  <si>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Номер инвест пректа K_003-34-1-05.20-0010</t>
  </si>
  <si>
    <t>ЛОКАЛЬНЫЙ СМЕТНЫЙ РАСЧЕТ (СМЕТА) № 09-01-03</t>
  </si>
  <si>
    <t xml:space="preserve"> (наименование работ и затрат)</t>
  </si>
  <si>
    <t>ЭСС-08/20-ТРП-03.ППО.ВОР</t>
  </si>
  <si>
    <t>4 квартал 2022 г.</t>
  </si>
  <si>
    <t>(0,22)</t>
  </si>
  <si>
    <t>(0,11)</t>
  </si>
  <si>
    <t>Сметная стоимость в базисном уровне цен (в текущем уровне цен (гр. 8) для ресурсов, отсутствующих в ФРСН), руб.</t>
  </si>
  <si>
    <t>ТЕРп01-11-028-01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</si>
  <si>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</si>
  <si>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</si>
  <si>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</si>
  <si>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</si>
  <si>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</si>
  <si>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ТЕРп01-02-017-01</t>
  </si>
  <si>
    <t>Трансформатор тока измерительный выносной напряжением: до 1 кВ</t>
  </si>
  <si>
    <t>ТЕРп01-11-026-02</t>
  </si>
  <si>
    <t>Снятие, обработка и анализ: векторных диаграмм</t>
  </si>
  <si>
    <t>1 диаграмма</t>
  </si>
  <si>
    <t>Приказ от 04.09.2019 № 507/пр прил.3 табл.4 п.4</t>
  </si>
  <si>
    <t>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ОЗП=1,2388; ТЗ=1,2388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</si>
  <si>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</si>
  <si>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</si>
  <si>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</si>
  <si>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02-01-07</t>
  </si>
  <si>
    <t>(7,22)</t>
  </si>
  <si>
    <t>(0,24)</t>
  </si>
  <si>
    <t>(1,55)</t>
  </si>
  <si>
    <t>(5,67)</t>
  </si>
  <si>
    <t>ТЕРм08-03-600-02</t>
  </si>
  <si>
    <t>Демонтаж: Счетчики, устанавливаемые на готовом основании: трехфазные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</si>
  <si>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</si>
  <si>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</si>
  <si>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Демонтаж; Трансформатор тока напряжением: до 10 кВ</t>
  </si>
  <si>
    <t>ТЕРм08-03-573-04</t>
  </si>
  <si>
    <t>Шкаф (пульт) управления навесной, высота, ширина и глубина: до 600х600х350 мм</t>
  </si>
  <si>
    <t>Счетчики, устанавливаемые на готовом основании: трехфазные (в шкаф)</t>
  </si>
  <si>
    <t>Трансформатор тока напряжением: до 10 кВ</t>
  </si>
  <si>
    <t>ТЕРм08-03-574-01</t>
  </si>
  <si>
    <t>Разводка по устройствам и подключение жил кабелей или проводов сечением: до 10 мм2</t>
  </si>
  <si>
    <t>100 жил</t>
  </si>
  <si>
    <t>ТССЦ-502-0499</t>
  </si>
  <si>
    <t>Провода силовые для электрических установок на напряжение до 450 В с медной жилой марки ПВ1, сечением 4 мм2</t>
  </si>
  <si>
    <t>1000 м</t>
  </si>
  <si>
    <t>ТЕРм08-02-405-01</t>
  </si>
  <si>
    <t>Провод по установленным стальным конструкциям и панелям, сечение: до 16 мм2</t>
  </si>
  <si>
    <t>100 м</t>
  </si>
  <si>
    <t>ТССЦ-501-1699</t>
  </si>
  <si>
    <t>Кабели контрольные с медными жилами с поливинилхлоридной изоляцией, не распространяющие горение, с низким дымо- и газовыделением марки КВВГЭнг-LS, с числом жил - 10 и сечением 2,5 мм2</t>
  </si>
  <si>
    <t>ТЕРм08-02-144-01</t>
  </si>
  <si>
    <t>Присоединение к зажимам жил проводов или кабелей сечением: до 2,5 мм2</t>
  </si>
  <si>
    <t>11
О</t>
  </si>
  <si>
    <t>Договор поставки 195/207/22</t>
  </si>
  <si>
    <t>3-ф счётчик полукосвенного включения (моноблок) РОТЕК PTM-03-D D4H4N31Y01O21IS</t>
  </si>
  <si>
    <t>комплект</t>
  </si>
  <si>
    <t>Цена=35100/6,19</t>
  </si>
  <si>
    <t>10. Республика Карелия</t>
  </si>
  <si>
    <t>Установка приборов учета в соответствии с Федеральным законом от 27.12.2018 № 522-ФЗ при выходе из строя ПУ потребителя, класс напряжения 0,22 (0,4) кВ, Республика Карелия.</t>
  </si>
  <si>
    <t>4 кв 2022 г</t>
  </si>
  <si>
    <t>вхолостую ОЗП=0,8; ТЗ=0,8</t>
  </si>
  <si>
    <t>(57,5)</t>
  </si>
  <si>
    <t>(54,92)</t>
  </si>
  <si>
    <t>02-01-07</t>
  </si>
  <si>
    <t xml:space="preserve">Составлена в ценах по состоянию на 4 квартал 2022г </t>
  </si>
  <si>
    <t xml:space="preserve">Индекс дефлятор до 2023 г </t>
  </si>
  <si>
    <t xml:space="preserve">Индекс дефлятор до 2024 г </t>
  </si>
  <si>
    <t xml:space="preserve">Индекс дефлятор до 2025 г </t>
  </si>
  <si>
    <t xml:space="preserve">Индекс дефлятор до 2026 г </t>
  </si>
  <si>
    <t xml:space="preserve">Индекс дефлятор до 2027 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</si>
</sst>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#,##0.00\ _₽"/>
    <numFmt numFmtId="165" formatCode="#,##0.000\ _₽"/>
    <numFmt numFmtId="166" formatCode="#,##0.00000"/>
    <numFmt numFmtId="167" formatCode="0.00000"/>
    <numFmt numFmtId="168" formatCode="_-* #,##0.00000\ _₽_-;\-* #,##0.00000\ _₽_-;_-* &quot;-&quot;??\ _₽_-;_-@_-"/>
    <numFmt numFmtId="169" formatCode="0.00000000000000"/>
    <numFmt numFmtId="170" formatCode="0.0000"/>
    <numFmt numFmtId="171" formatCode="0.0"/>
    <numFmt numFmtId="172" formatCode="0.000"/>
    <numFmt numFmtId="173" formatCode="#,##0.000"/>
    <numFmt numFmtId="174" formatCode="###\ ###\ ###\ ##0.00"/>
    <numFmt numFmtId="175" formatCode="0.00000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</font>
    <font>
      <sz val="11"/>
      <name val="Arial"/>
      <family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1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9"/>
      <name val="Arial"/>
      <family val="1"/>
    </font>
    <font>
      <sz val="8"/>
      <color rgb="FFFFFFFF"/>
      <name val="Arial"/>
      <family val="2"/>
      <charset val="204"/>
    </font>
    <font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1" fillId="0" borderId="0"/>
    <xf numFmtId="0" fontId="2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43" fontId="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33" fillId="0" borderId="0"/>
  </cellStyleXfs>
  <cellXfs count="456">
    <xf numFmtId="0" fontId="0" fillId="0" borderId="0" xfId="0"/>
    <xf numFmtId="0" fontId="4" fillId="0" borderId="2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165" fontId="5" fillId="0" borderId="0" xfId="0" applyNumberFormat="1" applyFont="1" applyAlignment="1">
      <alignment horizontal="center"/>
    </xf>
    <xf numFmtId="0" fontId="8" fillId="0" borderId="0" xfId="0" applyFont="1" applyAlignment="1"/>
    <xf numFmtId="0" fontId="7" fillId="0" borderId="0" xfId="0" quotePrefix="1" applyFont="1" applyFill="1" applyBorder="1" applyAlignment="1">
      <alignment vertical="top" wrapText="1"/>
    </xf>
    <xf numFmtId="0" fontId="5" fillId="0" borderId="0" xfId="0" applyFont="1"/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right" vertical="top" wrapText="1"/>
    </xf>
    <xf numFmtId="2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right" vertical="top" wrapText="1"/>
    </xf>
    <xf numFmtId="2" fontId="6" fillId="0" borderId="2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right" vertical="top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right" vertical="top"/>
    </xf>
    <xf numFmtId="0" fontId="15" fillId="2" borderId="0" xfId="0" applyFont="1" applyFill="1" applyAlignment="1">
      <alignment vertical="top" wrapText="1"/>
    </xf>
    <xf numFmtId="0" fontId="15" fillId="0" borderId="0" xfId="0" applyFont="1"/>
    <xf numFmtId="0" fontId="17" fillId="0" borderId="0" xfId="0" applyFont="1"/>
    <xf numFmtId="0" fontId="4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4" fillId="0" borderId="0" xfId="0" quotePrefix="1" applyFont="1"/>
    <xf numFmtId="49" fontId="4" fillId="0" borderId="2" xfId="0" applyNumberFormat="1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 vertical="top"/>
    </xf>
    <xf numFmtId="166" fontId="4" fillId="0" borderId="0" xfId="0" applyNumberFormat="1" applyFont="1" applyAlignment="1">
      <alignment horizontal="right" vertical="top"/>
    </xf>
    <xf numFmtId="43" fontId="4" fillId="0" borderId="2" xfId="11" applyFont="1" applyBorder="1" applyAlignment="1">
      <alignment horizontal="right" vertical="top" wrapText="1"/>
    </xf>
    <xf numFmtId="43" fontId="6" fillId="0" borderId="2" xfId="11" applyFont="1" applyBorder="1" applyAlignment="1">
      <alignment horizontal="right" vertical="top" wrapText="1"/>
    </xf>
    <xf numFmtId="43" fontId="6" fillId="0" borderId="2" xfId="11" applyFont="1" applyFill="1" applyBorder="1" applyAlignment="1">
      <alignment horizontal="right" vertical="top" wrapText="1"/>
    </xf>
    <xf numFmtId="43" fontId="4" fillId="0" borderId="2" xfId="11" applyFont="1" applyBorder="1" applyAlignment="1">
      <alignment horizontal="right" vertical="top"/>
    </xf>
    <xf numFmtId="43" fontId="4" fillId="0" borderId="2" xfId="1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23" fillId="0" borderId="0" xfId="12" applyFont="1" applyFill="1" applyAlignment="1">
      <alignment horizontal="right" vertical="top"/>
    </xf>
    <xf numFmtId="0" fontId="20" fillId="0" borderId="0" xfId="13" applyFont="1" applyFill="1"/>
    <xf numFmtId="0" fontId="20" fillId="0" borderId="0" xfId="12" applyFont="1" applyFill="1" applyAlignment="1">
      <alignment horizontal="left" vertical="center"/>
    </xf>
    <xf numFmtId="0" fontId="24" fillId="0" borderId="8" xfId="12" applyFont="1" applyFill="1" applyBorder="1" applyAlignment="1">
      <alignment horizontal="left" vertical="center"/>
    </xf>
    <xf numFmtId="0" fontId="20" fillId="0" borderId="0" xfId="12" applyFont="1" applyFill="1" applyBorder="1" applyAlignment="1">
      <alignment horizontal="left" vertical="center"/>
    </xf>
    <xf numFmtId="0" fontId="25" fillId="0" borderId="0" xfId="12" applyFont="1" applyFill="1" applyAlignment="1">
      <alignment horizontal="center" vertical="center"/>
    </xf>
    <xf numFmtId="0" fontId="25" fillId="0" borderId="0" xfId="12" applyFont="1" applyFill="1" applyBorder="1" applyAlignment="1">
      <alignment horizontal="center" vertical="center"/>
    </xf>
    <xf numFmtId="0" fontId="24" fillId="0" borderId="0" xfId="12" applyFont="1" applyFill="1" applyAlignment="1">
      <alignment horizontal="left" vertical="center"/>
    </xf>
    <xf numFmtId="166" fontId="23" fillId="0" borderId="0" xfId="12" applyNumberFormat="1" applyFont="1" applyFill="1" applyBorder="1" applyAlignment="1">
      <alignment horizontal="left" vertical="center"/>
    </xf>
    <xf numFmtId="0" fontId="24" fillId="0" borderId="0" xfId="12" applyFont="1" applyFill="1" applyBorder="1" applyAlignment="1">
      <alignment horizontal="right" vertical="center" wrapText="1"/>
    </xf>
    <xf numFmtId="0" fontId="20" fillId="0" borderId="0" xfId="13" applyFont="1" applyFill="1" applyBorder="1"/>
    <xf numFmtId="0" fontId="24" fillId="0" borderId="0" xfId="12" applyFont="1" applyFill="1" applyBorder="1" applyAlignment="1">
      <alignment horizontal="left" vertical="center" wrapText="1"/>
    </xf>
    <xf numFmtId="0" fontId="24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/>
    </xf>
    <xf numFmtId="0" fontId="20" fillId="0" borderId="2" xfId="12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12" applyFont="1" applyFill="1" applyBorder="1" applyAlignment="1">
      <alignment horizontal="left" vertical="center" wrapText="1"/>
    </xf>
    <xf numFmtId="166" fontId="20" fillId="0" borderId="2" xfId="12" applyNumberFormat="1" applyFont="1" applyFill="1" applyBorder="1" applyAlignment="1">
      <alignment horizontal="center" vertical="center" wrapText="1"/>
    </xf>
    <xf numFmtId="16" fontId="20" fillId="0" borderId="2" xfId="12" applyNumberFormat="1" applyFont="1" applyFill="1" applyBorder="1" applyAlignment="1">
      <alignment horizontal="center" vertical="center" wrapText="1"/>
    </xf>
    <xf numFmtId="166" fontId="20" fillId="0" borderId="2" xfId="0" applyNumberFormat="1" applyFont="1" applyBorder="1" applyAlignment="1">
      <alignment horizontal="center" vertical="center" wrapText="1"/>
    </xf>
    <xf numFmtId="0" fontId="26" fillId="0" borderId="2" xfId="12" applyFont="1" applyFill="1" applyBorder="1" applyAlignment="1">
      <alignment horizontal="left" vertical="center" wrapText="1"/>
    </xf>
    <xf numFmtId="166" fontId="20" fillId="3" borderId="2" xfId="12" applyNumberFormat="1" applyFont="1" applyFill="1" applyBorder="1" applyAlignment="1">
      <alignment horizontal="center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0" fontId="20" fillId="0" borderId="0" xfId="12" applyFont="1" applyFill="1" applyBorder="1" applyAlignment="1">
      <alignment horizontal="center" vertical="center" wrapText="1"/>
    </xf>
    <xf numFmtId="0" fontId="26" fillId="0" borderId="0" xfId="12" applyFont="1" applyFill="1" applyBorder="1" applyAlignment="1">
      <alignment horizontal="left" vertical="center" wrapText="1"/>
    </xf>
    <xf numFmtId="167" fontId="20" fillId="0" borderId="0" xfId="12" applyNumberFormat="1" applyFont="1" applyFill="1" applyBorder="1" applyAlignment="1">
      <alignment horizontal="center" vertical="center" wrapText="1"/>
    </xf>
    <xf numFmtId="167" fontId="20" fillId="0" borderId="0" xfId="12" applyNumberFormat="1" applyFont="1" applyFill="1" applyAlignment="1">
      <alignment horizontal="left" vertical="center"/>
    </xf>
    <xf numFmtId="0" fontId="20" fillId="0" borderId="0" xfId="13" applyFont="1" applyFill="1" applyAlignment="1">
      <alignment horizontal="left" vertical="top" wrapText="1"/>
    </xf>
    <xf numFmtId="43" fontId="4" fillId="0" borderId="0" xfId="0" applyNumberFormat="1" applyFont="1"/>
    <xf numFmtId="168" fontId="4" fillId="0" borderId="2" xfId="11" applyNumberFormat="1" applyFont="1" applyBorder="1" applyAlignment="1">
      <alignment horizontal="right" vertical="top" wrapText="1"/>
    </xf>
    <xf numFmtId="168" fontId="6" fillId="0" borderId="2" xfId="11" applyNumberFormat="1" applyFont="1" applyFill="1" applyBorder="1" applyAlignment="1">
      <alignment horizontal="right" vertical="top" wrapText="1"/>
    </xf>
    <xf numFmtId="168" fontId="6" fillId="0" borderId="2" xfId="0" applyNumberFormat="1" applyFont="1" applyBorder="1" applyAlignment="1">
      <alignment horizontal="center" vertical="top" wrapText="1"/>
    </xf>
    <xf numFmtId="168" fontId="4" fillId="0" borderId="2" xfId="11" applyNumberFormat="1" applyFont="1" applyFill="1" applyBorder="1" applyAlignment="1">
      <alignment horizontal="right" vertical="top" wrapText="1"/>
    </xf>
    <xf numFmtId="0" fontId="23" fillId="0" borderId="0" xfId="12" applyFont="1" applyAlignment="1">
      <alignment horizontal="right" vertical="top"/>
    </xf>
    <xf numFmtId="0" fontId="23" fillId="0" borderId="0" xfId="12" applyFont="1" applyAlignment="1">
      <alignment horizontal="left" vertical="top"/>
    </xf>
    <xf numFmtId="0" fontId="20" fillId="0" borderId="0" xfId="14" applyFont="1"/>
    <xf numFmtId="0" fontId="20" fillId="0" borderId="0" xfId="14" applyFont="1" applyAlignment="1">
      <alignment horizontal="left"/>
    </xf>
    <xf numFmtId="0" fontId="20" fillId="0" borderId="0" xfId="12" applyFont="1" applyAlignment="1">
      <alignment horizontal="center" vertical="center"/>
    </xf>
    <xf numFmtId="0" fontId="20" fillId="0" borderId="0" xfId="12" applyFont="1" applyAlignment="1">
      <alignment horizontal="left" vertical="center"/>
    </xf>
    <xf numFmtId="0" fontId="20" fillId="0" borderId="9" xfId="12" applyFont="1" applyBorder="1" applyAlignment="1">
      <alignment horizontal="center" vertical="center" wrapText="1"/>
    </xf>
    <xf numFmtId="0" fontId="30" fillId="0" borderId="0" xfId="14" applyFont="1" applyFill="1"/>
    <xf numFmtId="0" fontId="20" fillId="3" borderId="0" xfId="14" applyFont="1" applyFill="1"/>
    <xf numFmtId="43" fontId="20" fillId="0" borderId="9" xfId="15" applyFont="1" applyBorder="1" applyAlignment="1">
      <alignment horizontal="left" vertical="center" wrapText="1"/>
    </xf>
    <xf numFmtId="43" fontId="20" fillId="3" borderId="0" xfId="11" applyFont="1" applyFill="1"/>
    <xf numFmtId="0" fontId="23" fillId="0" borderId="9" xfId="12" applyFont="1" applyBorder="1" applyAlignment="1">
      <alignment horizontal="center" vertical="center" wrapText="1"/>
    </xf>
    <xf numFmtId="0" fontId="23" fillId="0" borderId="9" xfId="12" applyFont="1" applyBorder="1" applyAlignment="1">
      <alignment horizontal="left" vertical="center" wrapText="1"/>
    </xf>
    <xf numFmtId="43" fontId="23" fillId="0" borderId="9" xfId="12" applyNumberFormat="1" applyFont="1" applyBorder="1" applyAlignment="1">
      <alignment horizontal="left" vertical="center" wrapText="1"/>
    </xf>
    <xf numFmtId="43" fontId="23" fillId="0" borderId="9" xfId="15" applyFont="1" applyBorder="1" applyAlignment="1">
      <alignment horizontal="left" vertical="center" wrapText="1"/>
    </xf>
    <xf numFmtId="0" fontId="23" fillId="0" borderId="0" xfId="14" applyFont="1"/>
    <xf numFmtId="0" fontId="20" fillId="0" borderId="9" xfId="12" applyFont="1" applyBorder="1" applyAlignment="1">
      <alignment horizontal="left" vertical="center" wrapText="1"/>
    </xf>
    <xf numFmtId="43" fontId="20" fillId="0" borderId="9" xfId="12" applyNumberFormat="1" applyFont="1" applyBorder="1" applyAlignment="1">
      <alignment horizontal="left" vertical="center" wrapText="1"/>
    </xf>
    <xf numFmtId="0" fontId="25" fillId="0" borderId="9" xfId="12" applyFont="1" applyBorder="1" applyAlignment="1">
      <alignment horizontal="center" vertical="center" wrapText="1"/>
    </xf>
    <xf numFmtId="0" fontId="31" fillId="0" borderId="9" xfId="12" applyFont="1" applyBorder="1" applyAlignment="1">
      <alignment horizontal="left" vertical="center" wrapText="1"/>
    </xf>
    <xf numFmtId="0" fontId="25" fillId="0" borderId="9" xfId="12" applyFont="1" applyBorder="1" applyAlignment="1">
      <alignment horizontal="left" vertical="center" wrapText="1"/>
    </xf>
    <xf numFmtId="0" fontId="25" fillId="0" borderId="0" xfId="14" applyFont="1"/>
    <xf numFmtId="43" fontId="20" fillId="0" borderId="0" xfId="14" applyNumberFormat="1" applyFont="1"/>
    <xf numFmtId="0" fontId="20" fillId="0" borderId="0" xfId="14" applyFont="1" applyFill="1"/>
    <xf numFmtId="0" fontId="23" fillId="0" borderId="0" xfId="14" applyFont="1" applyFill="1"/>
    <xf numFmtId="0" fontId="25" fillId="0" borderId="0" xfId="14" applyFont="1" applyFill="1"/>
    <xf numFmtId="43" fontId="4" fillId="0" borderId="0" xfId="11" applyFont="1" applyAlignment="1">
      <alignment vertical="center"/>
    </xf>
    <xf numFmtId="49" fontId="4" fillId="0" borderId="0" xfId="0" applyNumberFormat="1" applyFont="1" applyBorder="1" applyAlignment="1">
      <alignment horizontal="left" vertical="top" wrapText="1"/>
    </xf>
    <xf numFmtId="0" fontId="20" fillId="0" borderId="10" xfId="12" applyFont="1" applyBorder="1" applyAlignment="1">
      <alignment horizontal="center" vertical="center" wrapText="1"/>
    </xf>
    <xf numFmtId="0" fontId="23" fillId="0" borderId="11" xfId="12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43" fontId="20" fillId="0" borderId="9" xfId="11" applyFont="1" applyBorder="1" applyAlignment="1">
      <alignment horizontal="center" vertical="center" wrapText="1"/>
    </xf>
    <xf numFmtId="43" fontId="6" fillId="0" borderId="0" xfId="0" applyNumberFormat="1" applyFont="1"/>
    <xf numFmtId="0" fontId="33" fillId="0" borderId="0" xfId="16"/>
    <xf numFmtId="49" fontId="34" fillId="0" borderId="0" xfId="16" applyNumberFormat="1" applyFont="1" applyFill="1" applyBorder="1" applyAlignment="1" applyProtection="1"/>
    <xf numFmtId="49" fontId="34" fillId="0" borderId="1" xfId="16" applyNumberFormat="1" applyFont="1" applyFill="1" applyBorder="1" applyAlignment="1" applyProtection="1">
      <alignment horizontal="center"/>
    </xf>
    <xf numFmtId="49" fontId="34" fillId="0" borderId="0" xfId="16" applyNumberFormat="1" applyFont="1" applyFill="1" applyBorder="1" applyAlignment="1" applyProtection="1">
      <alignment horizontal="right" vertical="top"/>
    </xf>
    <xf numFmtId="49" fontId="34" fillId="0" borderId="1" xfId="16" applyNumberFormat="1" applyFont="1" applyFill="1" applyBorder="1" applyAlignment="1" applyProtection="1"/>
    <xf numFmtId="49" fontId="34" fillId="0" borderId="1" xfId="16" applyNumberFormat="1" applyFont="1" applyFill="1" applyBorder="1" applyAlignment="1" applyProtection="1">
      <alignment horizontal="right"/>
    </xf>
    <xf numFmtId="49" fontId="34" fillId="0" borderId="0" xfId="16" applyNumberFormat="1" applyFont="1" applyFill="1" applyBorder="1" applyAlignment="1" applyProtection="1">
      <alignment horizontal="right"/>
    </xf>
    <xf numFmtId="49" fontId="34" fillId="0" borderId="6" xfId="16" applyNumberFormat="1" applyFont="1" applyFill="1" applyBorder="1" applyAlignment="1" applyProtection="1">
      <alignment horizontal="right"/>
    </xf>
    <xf numFmtId="49" fontId="34" fillId="0" borderId="0" xfId="16" applyNumberFormat="1" applyFont="1" applyFill="1" applyBorder="1" applyAlignment="1" applyProtection="1">
      <alignment vertical="center"/>
    </xf>
    <xf numFmtId="49" fontId="34" fillId="0" borderId="2" xfId="16" applyNumberFormat="1" applyFont="1" applyFill="1" applyBorder="1" applyAlignment="1" applyProtection="1">
      <alignment horizontal="center" vertical="center"/>
    </xf>
    <xf numFmtId="0" fontId="35" fillId="0" borderId="0" xfId="16" applyNumberFormat="1" applyFont="1" applyFill="1" applyBorder="1" applyAlignment="1" applyProtection="1"/>
    <xf numFmtId="0" fontId="36" fillId="0" borderId="0" xfId="16" applyNumberFormat="1" applyFont="1" applyFill="1" applyBorder="1" applyAlignment="1" applyProtection="1">
      <alignment wrapText="1"/>
    </xf>
    <xf numFmtId="49" fontId="37" fillId="0" borderId="12" xfId="16" applyNumberFormat="1" applyFont="1" applyFill="1" applyBorder="1" applyAlignment="1" applyProtection="1">
      <alignment horizontal="center" vertical="top" wrapText="1"/>
    </xf>
    <xf numFmtId="49" fontId="37" fillId="0" borderId="7" xfId="16" applyNumberFormat="1" applyFont="1" applyFill="1" applyBorder="1" applyAlignment="1" applyProtection="1">
      <alignment horizontal="center" vertical="top" wrapText="1"/>
    </xf>
    <xf numFmtId="0" fontId="37" fillId="0" borderId="7" xfId="16" applyNumberFormat="1" applyFont="1" applyFill="1" applyBorder="1" applyAlignment="1" applyProtection="1">
      <alignment horizontal="center" vertical="top" wrapText="1"/>
    </xf>
    <xf numFmtId="1" fontId="37" fillId="0" borderId="7" xfId="16" applyNumberFormat="1" applyFont="1" applyFill="1" applyBorder="1" applyAlignment="1" applyProtection="1">
      <alignment horizontal="center" vertical="top" wrapText="1"/>
    </xf>
    <xf numFmtId="0" fontId="37" fillId="0" borderId="7" xfId="16" applyNumberFormat="1" applyFont="1" applyFill="1" applyBorder="1" applyAlignment="1" applyProtection="1">
      <alignment horizontal="right" vertical="top" wrapText="1"/>
    </xf>
    <xf numFmtId="0" fontId="37" fillId="0" borderId="13" xfId="16" applyNumberFormat="1" applyFont="1" applyFill="1" applyBorder="1" applyAlignment="1" applyProtection="1">
      <alignment horizontal="right" vertical="top" wrapText="1"/>
    </xf>
    <xf numFmtId="0" fontId="37" fillId="0" borderId="0" xfId="16" applyNumberFormat="1" applyFont="1" applyFill="1" applyBorder="1" applyAlignment="1" applyProtection="1">
      <alignment wrapText="1"/>
    </xf>
    <xf numFmtId="0" fontId="34" fillId="0" borderId="14" xfId="16" applyNumberFormat="1" applyFont="1" applyFill="1" applyBorder="1" applyAlignment="1" applyProtection="1"/>
    <xf numFmtId="49" fontId="34" fillId="0" borderId="0" xfId="16" applyNumberFormat="1" applyFont="1" applyFill="1" applyBorder="1" applyAlignment="1" applyProtection="1">
      <alignment horizontal="right" vertical="top" wrapText="1"/>
    </xf>
    <xf numFmtId="49" fontId="34" fillId="0" borderId="0" xfId="16" applyNumberFormat="1" applyFont="1" applyFill="1" applyBorder="1" applyAlignment="1" applyProtection="1">
      <alignment horizontal="center" vertical="top" wrapText="1"/>
    </xf>
    <xf numFmtId="0" fontId="34" fillId="0" borderId="0" xfId="16" applyNumberFormat="1" applyFont="1" applyFill="1" applyBorder="1" applyAlignment="1" applyProtection="1">
      <alignment horizontal="center" vertical="top" wrapText="1"/>
    </xf>
    <xf numFmtId="2" fontId="34" fillId="0" borderId="0" xfId="16" applyNumberFormat="1" applyFont="1" applyFill="1" applyBorder="1" applyAlignment="1" applyProtection="1">
      <alignment horizontal="right" vertical="top" wrapText="1"/>
    </xf>
    <xf numFmtId="2" fontId="34" fillId="0" borderId="0" xfId="16" applyNumberFormat="1" applyFont="1" applyFill="1" applyBorder="1" applyAlignment="1" applyProtection="1">
      <alignment horizontal="center" vertical="top" wrapText="1"/>
    </xf>
    <xf numFmtId="4" fontId="34" fillId="0" borderId="15" xfId="16" applyNumberFormat="1" applyFont="1" applyFill="1" applyBorder="1" applyAlignment="1" applyProtection="1">
      <alignment horizontal="right" vertical="top" wrapText="1"/>
    </xf>
    <xf numFmtId="0" fontId="34" fillId="0" borderId="0" xfId="16" applyNumberFormat="1" applyFont="1" applyFill="1" applyBorder="1" applyAlignment="1" applyProtection="1">
      <alignment wrapText="1"/>
    </xf>
    <xf numFmtId="2" fontId="34" fillId="0" borderId="15" xfId="16" applyNumberFormat="1" applyFont="1" applyFill="1" applyBorder="1" applyAlignment="1" applyProtection="1">
      <alignment horizontal="right" vertical="top" wrapText="1"/>
    </xf>
    <xf numFmtId="49" fontId="34" fillId="0" borderId="14" xfId="16" applyNumberFormat="1" applyFont="1" applyFill="1" applyBorder="1" applyAlignment="1" applyProtection="1">
      <alignment horizontal="right" vertical="top" wrapText="1"/>
    </xf>
    <xf numFmtId="0" fontId="34" fillId="0" borderId="0" xfId="16" applyNumberFormat="1" applyFont="1" applyFill="1" applyBorder="1" applyAlignment="1" applyProtection="1">
      <alignment horizontal="right" vertical="top" wrapText="1"/>
    </xf>
    <xf numFmtId="0" fontId="34" fillId="0" borderId="15" xfId="16" applyNumberFormat="1" applyFont="1" applyFill="1" applyBorder="1" applyAlignment="1" applyProtection="1">
      <alignment horizontal="right" vertical="top" wrapText="1"/>
    </xf>
    <xf numFmtId="49" fontId="34" fillId="0" borderId="14" xfId="16" applyNumberFormat="1" applyFont="1" applyFill="1" applyBorder="1" applyAlignment="1" applyProtection="1">
      <alignment horizontal="center" vertical="top" wrapText="1"/>
    </xf>
    <xf numFmtId="49" fontId="34" fillId="0" borderId="7" xfId="16" applyNumberFormat="1" applyFont="1" applyFill="1" applyBorder="1" applyAlignment="1" applyProtection="1">
      <alignment horizontal="center" vertical="top" wrapText="1"/>
    </xf>
    <xf numFmtId="0" fontId="34" fillId="0" borderId="7" xfId="16" applyNumberFormat="1" applyFont="1" applyFill="1" applyBorder="1" applyAlignment="1" applyProtection="1">
      <alignment horizontal="center" vertical="top" wrapText="1"/>
    </xf>
    <xf numFmtId="2" fontId="34" fillId="0" borderId="7" xfId="16" applyNumberFormat="1" applyFont="1" applyFill="1" applyBorder="1" applyAlignment="1" applyProtection="1">
      <alignment horizontal="right" vertical="top" wrapText="1"/>
    </xf>
    <xf numFmtId="1" fontId="34" fillId="0" borderId="0" xfId="16" applyNumberFormat="1" applyFont="1" applyFill="1" applyBorder="1" applyAlignment="1" applyProtection="1">
      <alignment horizontal="center" vertical="top" wrapText="1"/>
    </xf>
    <xf numFmtId="49" fontId="37" fillId="0" borderId="14" xfId="16" applyNumberFormat="1" applyFont="1" applyFill="1" applyBorder="1" applyAlignment="1" applyProtection="1">
      <alignment horizontal="center" vertical="top" wrapText="1"/>
    </xf>
    <xf numFmtId="2" fontId="37" fillId="0" borderId="7" xfId="16" applyNumberFormat="1" applyFont="1" applyFill="1" applyBorder="1" applyAlignment="1" applyProtection="1">
      <alignment horizontal="right" vertical="top" wrapText="1"/>
    </xf>
    <xf numFmtId="4" fontId="37" fillId="0" borderId="13" xfId="16" applyNumberFormat="1" applyFont="1" applyFill="1" applyBorder="1" applyAlignment="1" applyProtection="1">
      <alignment horizontal="right" vertical="top" wrapText="1"/>
    </xf>
    <xf numFmtId="2" fontId="37" fillId="0" borderId="7" xfId="16" applyNumberFormat="1" applyFont="1" applyFill="1" applyBorder="1" applyAlignment="1" applyProtection="1">
      <alignment horizontal="center" vertical="top" wrapText="1"/>
    </xf>
    <xf numFmtId="170" fontId="34" fillId="0" borderId="0" xfId="16" applyNumberFormat="1" applyFont="1" applyFill="1" applyBorder="1" applyAlignment="1" applyProtection="1">
      <alignment horizontal="center" vertical="top" wrapText="1"/>
    </xf>
    <xf numFmtId="4" fontId="37" fillId="0" borderId="7" xfId="16" applyNumberFormat="1" applyFont="1" applyFill="1" applyBorder="1" applyAlignment="1" applyProtection="1">
      <alignment horizontal="right" vertical="top" wrapText="1"/>
    </xf>
    <xf numFmtId="2" fontId="37" fillId="0" borderId="13" xfId="16" applyNumberFormat="1" applyFont="1" applyFill="1" applyBorder="1" applyAlignment="1" applyProtection="1">
      <alignment horizontal="right" vertical="top" wrapText="1"/>
    </xf>
    <xf numFmtId="49" fontId="37" fillId="0" borderId="0" xfId="16" applyNumberFormat="1" applyFont="1" applyFill="1" applyBorder="1" applyAlignment="1" applyProtection="1">
      <alignment horizontal="center" vertical="top" wrapText="1"/>
    </xf>
    <xf numFmtId="0" fontId="37" fillId="0" borderId="0" xfId="16" applyNumberFormat="1" applyFont="1" applyFill="1" applyBorder="1" applyAlignment="1" applyProtection="1">
      <alignment horizontal="left" vertical="top" wrapText="1"/>
    </xf>
    <xf numFmtId="0" fontId="37" fillId="0" borderId="0" xfId="16" applyNumberFormat="1" applyFont="1" applyFill="1" applyBorder="1" applyAlignment="1" applyProtection="1">
      <alignment horizontal="center" vertical="top" wrapText="1"/>
    </xf>
    <xf numFmtId="0" fontId="37" fillId="0" borderId="0" xfId="16" applyNumberFormat="1" applyFont="1" applyFill="1" applyBorder="1" applyAlignment="1" applyProtection="1">
      <alignment horizontal="right" vertical="top" wrapText="1"/>
    </xf>
    <xf numFmtId="49" fontId="34" fillId="0" borderId="0" xfId="16" applyNumberFormat="1" applyFont="1" applyFill="1" applyBorder="1" applyAlignment="1" applyProtection="1">
      <alignment vertical="top"/>
    </xf>
    <xf numFmtId="0" fontId="34" fillId="0" borderId="0" xfId="16" applyNumberFormat="1" applyFont="1" applyFill="1" applyBorder="1" applyAlignment="1" applyProtection="1">
      <alignment vertical="top"/>
    </xf>
    <xf numFmtId="49" fontId="34" fillId="0" borderId="12" xfId="16" applyNumberFormat="1" applyFont="1" applyFill="1" applyBorder="1" applyAlignment="1" applyProtection="1"/>
    <xf numFmtId="49" fontId="37" fillId="0" borderId="7" xfId="16" applyNumberFormat="1" applyFont="1" applyFill="1" applyBorder="1" applyAlignment="1" applyProtection="1">
      <alignment horizontal="right" vertical="top" wrapText="1"/>
    </xf>
    <xf numFmtId="0" fontId="37" fillId="0" borderId="7" xfId="16" applyNumberFormat="1" applyFont="1" applyFill="1" applyBorder="1" applyAlignment="1" applyProtection="1">
      <alignment horizontal="right" vertical="top"/>
    </xf>
    <xf numFmtId="0" fontId="37" fillId="0" borderId="7" xfId="16" applyNumberFormat="1" applyFont="1" applyFill="1" applyBorder="1" applyAlignment="1" applyProtection="1">
      <alignment horizontal="center" vertical="top"/>
    </xf>
    <xf numFmtId="0" fontId="37" fillId="0" borderId="13" xfId="16" applyNumberFormat="1" applyFont="1" applyFill="1" applyBorder="1" applyAlignment="1" applyProtection="1">
      <alignment horizontal="right" vertical="top"/>
    </xf>
    <xf numFmtId="49" fontId="34" fillId="0" borderId="14" xfId="16" applyNumberFormat="1" applyFont="1" applyFill="1" applyBorder="1" applyAlignment="1" applyProtection="1"/>
    <xf numFmtId="4" fontId="34" fillId="0" borderId="0" xfId="16" applyNumberFormat="1" applyFont="1" applyFill="1" applyBorder="1" applyAlignment="1" applyProtection="1">
      <alignment horizontal="right" vertical="top"/>
    </xf>
    <xf numFmtId="0" fontId="34" fillId="0" borderId="0" xfId="16" applyNumberFormat="1" applyFont="1" applyFill="1" applyBorder="1" applyAlignment="1" applyProtection="1">
      <alignment horizontal="center" vertical="top"/>
    </xf>
    <xf numFmtId="4" fontId="34" fillId="0" borderId="15" xfId="16" applyNumberFormat="1" applyFont="1" applyFill="1" applyBorder="1" applyAlignment="1" applyProtection="1">
      <alignment horizontal="right" vertical="top"/>
    </xf>
    <xf numFmtId="0" fontId="38" fillId="0" borderId="0" xfId="16" applyNumberFormat="1" applyFont="1" applyFill="1" applyBorder="1" applyAlignment="1" applyProtection="1"/>
    <xf numFmtId="0" fontId="34" fillId="0" borderId="0" xfId="16" applyNumberFormat="1" applyFont="1" applyFill="1" applyBorder="1" applyAlignment="1" applyProtection="1">
      <alignment horizontal="right" vertical="top"/>
    </xf>
    <xf numFmtId="0" fontId="34" fillId="0" borderId="15" xfId="16" applyNumberFormat="1" applyFont="1" applyFill="1" applyBorder="1" applyAlignment="1" applyProtection="1">
      <alignment horizontal="right" vertical="top"/>
    </xf>
    <xf numFmtId="2" fontId="34" fillId="0" borderId="0" xfId="16" applyNumberFormat="1" applyFont="1" applyFill="1" applyBorder="1" applyAlignment="1" applyProtection="1">
      <alignment horizontal="right" vertical="top"/>
    </xf>
    <xf numFmtId="2" fontId="34" fillId="0" borderId="15" xfId="16" applyNumberFormat="1" applyFont="1" applyFill="1" applyBorder="1" applyAlignment="1" applyProtection="1">
      <alignment horizontal="right" vertical="top"/>
    </xf>
    <xf numFmtId="49" fontId="37" fillId="0" borderId="0" xfId="16" applyNumberFormat="1" applyFont="1" applyFill="1" applyBorder="1" applyAlignment="1" applyProtection="1">
      <alignment horizontal="right" vertical="top" wrapText="1"/>
    </xf>
    <xf numFmtId="4" fontId="37" fillId="0" borderId="0" xfId="16" applyNumberFormat="1" applyFont="1" applyFill="1" applyBorder="1" applyAlignment="1" applyProtection="1">
      <alignment horizontal="right" vertical="top"/>
    </xf>
    <xf numFmtId="0" fontId="37" fillId="0" borderId="0" xfId="16" applyNumberFormat="1" applyFont="1" applyFill="1" applyBorder="1" applyAlignment="1" applyProtection="1">
      <alignment horizontal="center" vertical="top"/>
    </xf>
    <xf numFmtId="4" fontId="37" fillId="0" borderId="15" xfId="16" applyNumberFormat="1" applyFont="1" applyFill="1" applyBorder="1" applyAlignment="1" applyProtection="1">
      <alignment horizontal="right" vertical="top"/>
    </xf>
    <xf numFmtId="2" fontId="37" fillId="0" borderId="0" xfId="16" applyNumberFormat="1" applyFont="1" applyFill="1" applyBorder="1" applyAlignment="1" applyProtection="1">
      <alignment horizontal="center" vertical="top"/>
    </xf>
    <xf numFmtId="0" fontId="37" fillId="0" borderId="0" xfId="16" applyNumberFormat="1" applyFont="1" applyFill="1" applyBorder="1" applyAlignment="1" applyProtection="1">
      <alignment horizontal="right" vertical="top"/>
    </xf>
    <xf numFmtId="49" fontId="34" fillId="0" borderId="7" xfId="16" applyNumberFormat="1" applyFont="1" applyFill="1" applyBorder="1" applyAlignment="1" applyProtection="1"/>
    <xf numFmtId="0" fontId="34" fillId="0" borderId="7" xfId="16" applyNumberFormat="1" applyFont="1" applyFill="1" applyBorder="1" applyAlignment="1" applyProtection="1"/>
    <xf numFmtId="0" fontId="37" fillId="0" borderId="0" xfId="16" applyNumberFormat="1" applyFont="1" applyFill="1" applyBorder="1" applyAlignment="1" applyProtection="1">
      <alignment vertical="top" wrapText="1"/>
    </xf>
    <xf numFmtId="0" fontId="34" fillId="0" borderId="0" xfId="16" applyNumberFormat="1" applyFont="1" applyFill="1" applyBorder="1" applyAlignment="1" applyProtection="1"/>
    <xf numFmtId="49" fontId="34" fillId="0" borderId="14" xfId="16" applyNumberFormat="1" applyFont="1" applyFill="1" applyBorder="1" applyAlignment="1" applyProtection="1">
      <alignment vertical="center" wrapText="1"/>
    </xf>
    <xf numFmtId="171" fontId="34" fillId="0" borderId="0" xfId="16" applyNumberFormat="1" applyFont="1" applyFill="1" applyBorder="1" applyAlignment="1" applyProtection="1">
      <alignment horizontal="center" vertical="top" wrapText="1"/>
    </xf>
    <xf numFmtId="172" fontId="34" fillId="0" borderId="0" xfId="16" applyNumberFormat="1" applyFont="1" applyFill="1" applyBorder="1" applyAlignment="1" applyProtection="1">
      <alignment horizontal="center" vertical="top" wrapText="1"/>
    </xf>
    <xf numFmtId="2" fontId="37" fillId="0" borderId="0" xfId="16" applyNumberFormat="1" applyFont="1" applyFill="1" applyBorder="1" applyAlignment="1" applyProtection="1">
      <alignment horizontal="right" vertical="top"/>
    </xf>
    <xf numFmtId="43" fontId="6" fillId="0" borderId="0" xfId="11" applyFont="1"/>
    <xf numFmtId="0" fontId="2" fillId="0" borderId="0" xfId="6"/>
    <xf numFmtId="0" fontId="2" fillId="0" borderId="0" xfId="6" applyFill="1"/>
    <xf numFmtId="0" fontId="20" fillId="0" borderId="0" xfId="13" applyFont="1"/>
    <xf numFmtId="0" fontId="20" fillId="0" borderId="0" xfId="13" applyFont="1" applyAlignment="1">
      <alignment horizontal="left"/>
    </xf>
    <xf numFmtId="0" fontId="23" fillId="0" borderId="0" xfId="12" applyFont="1" applyAlignment="1">
      <alignment vertical="top"/>
    </xf>
    <xf numFmtId="0" fontId="0" fillId="0" borderId="0" xfId="6" applyFont="1"/>
    <xf numFmtId="0" fontId="2" fillId="0" borderId="0" xfId="6" applyAlignment="1">
      <alignment horizontal="right"/>
    </xf>
    <xf numFmtId="4" fontId="39" fillId="0" borderId="1" xfId="12" applyNumberFormat="1" applyFont="1" applyBorder="1" applyAlignment="1">
      <alignment horizontal="left" vertical="center" wrapText="1"/>
    </xf>
    <xf numFmtId="0" fontId="39" fillId="0" borderId="2" xfId="12" applyFont="1" applyBorder="1" applyAlignment="1">
      <alignment horizontal="center" vertical="center" wrapText="1"/>
    </xf>
    <xf numFmtId="0" fontId="20" fillId="0" borderId="9" xfId="12" applyFont="1" applyFill="1" applyBorder="1" applyAlignment="1">
      <alignment horizontal="center" vertical="center" wrapText="1"/>
    </xf>
    <xf numFmtId="49" fontId="39" fillId="0" borderId="2" xfId="12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39" fillId="0" borderId="2" xfId="12" applyFont="1" applyFill="1" applyBorder="1" applyAlignment="1">
      <alignment horizontal="center" vertical="center" wrapText="1"/>
    </xf>
    <xf numFmtId="173" fontId="39" fillId="0" borderId="2" xfId="12" applyNumberFormat="1" applyFont="1" applyFill="1" applyBorder="1" applyAlignment="1">
      <alignment horizontal="center" vertical="center" wrapText="1"/>
    </xf>
    <xf numFmtId="4" fontId="39" fillId="0" borderId="2" xfId="12" applyNumberFormat="1" applyFont="1" applyFill="1" applyBorder="1" applyAlignment="1">
      <alignment horizontal="center" vertical="center" wrapText="1"/>
    </xf>
    <xf numFmtId="0" fontId="39" fillId="0" borderId="0" xfId="12" applyFont="1" applyBorder="1" applyAlignment="1">
      <alignment horizontal="center" vertical="center" wrapText="1"/>
    </xf>
    <xf numFmtId="0" fontId="39" fillId="0" borderId="0" xfId="12" applyFont="1" applyFill="1" applyBorder="1" applyAlignment="1">
      <alignment horizontal="center" vertical="center" wrapText="1"/>
    </xf>
    <xf numFmtId="172" fontId="39" fillId="0" borderId="0" xfId="13" applyNumberFormat="1" applyFont="1" applyBorder="1" applyAlignment="1">
      <alignment horizontal="center" vertical="center"/>
    </xf>
    <xf numFmtId="0" fontId="22" fillId="0" borderId="0" xfId="13" applyBorder="1" applyAlignment="1">
      <alignment horizontal="center" vertical="center"/>
    </xf>
    <xf numFmtId="173" fontId="39" fillId="0" borderId="0" xfId="12" applyNumberFormat="1" applyFont="1" applyBorder="1" applyAlignment="1">
      <alignment horizontal="center" vertical="center" wrapText="1"/>
    </xf>
    <xf numFmtId="0" fontId="20" fillId="0" borderId="0" xfId="13" applyFont="1" applyFill="1" applyAlignment="1">
      <alignment horizontal="left"/>
    </xf>
    <xf numFmtId="0" fontId="20" fillId="0" borderId="9" xfId="12" applyFont="1" applyBorder="1" applyAlignment="1">
      <alignment horizontal="center" vertical="center" wrapText="1"/>
    </xf>
    <xf numFmtId="0" fontId="34" fillId="0" borderId="2" xfId="16" applyNumberFormat="1" applyFont="1" applyFill="1" applyBorder="1" applyAlignment="1" applyProtection="1">
      <alignment horizontal="center" vertical="center" wrapText="1"/>
    </xf>
    <xf numFmtId="0" fontId="34" fillId="0" borderId="2" xfId="16" applyNumberFormat="1" applyFont="1" applyFill="1" applyBorder="1" applyAlignment="1" applyProtection="1">
      <alignment horizontal="center" vertical="center"/>
    </xf>
    <xf numFmtId="49" fontId="37" fillId="0" borderId="7" xfId="16" applyNumberFormat="1" applyFont="1" applyFill="1" applyBorder="1" applyAlignment="1" applyProtection="1">
      <alignment horizontal="left" vertical="top" wrapText="1"/>
    </xf>
    <xf numFmtId="49" fontId="34" fillId="0" borderId="0" xfId="16" applyNumberFormat="1" applyFont="1" applyFill="1" applyBorder="1" applyAlignment="1" applyProtection="1">
      <alignment horizontal="left" vertical="top" wrapText="1"/>
    </xf>
    <xf numFmtId="49" fontId="37" fillId="0" borderId="0" xfId="16" applyNumberFormat="1" applyFont="1" applyFill="1" applyBorder="1" applyAlignment="1" applyProtection="1">
      <alignment horizontal="left" vertical="top" wrapText="1"/>
    </xf>
    <xf numFmtId="0" fontId="20" fillId="0" borderId="2" xfId="12" applyFont="1" applyBorder="1" applyAlignment="1">
      <alignment horizontal="center" vertical="center" wrapText="1"/>
    </xf>
    <xf numFmtId="0" fontId="18" fillId="0" borderId="2" xfId="14" applyFont="1" applyBorder="1" applyAlignment="1">
      <alignment horizontal="center" vertical="center" wrapText="1"/>
    </xf>
    <xf numFmtId="0" fontId="20" fillId="0" borderId="0" xfId="14" applyFont="1" applyAlignment="1">
      <alignment horizontal="center"/>
    </xf>
    <xf numFmtId="174" fontId="20" fillId="0" borderId="2" xfId="12" applyNumberFormat="1" applyFont="1" applyBorder="1" applyAlignment="1">
      <alignment horizontal="left" vertical="center"/>
    </xf>
    <xf numFmtId="0" fontId="20" fillId="0" borderId="2" xfId="12" applyFont="1" applyBorder="1" applyAlignment="1">
      <alignment horizontal="center" vertical="center"/>
    </xf>
    <xf numFmtId="43" fontId="20" fillId="0" borderId="2" xfId="12" applyNumberFormat="1" applyFont="1" applyFill="1" applyBorder="1" applyAlignment="1">
      <alignment horizontal="left" vertical="center" wrapText="1"/>
    </xf>
    <xf numFmtId="0" fontId="20" fillId="0" borderId="2" xfId="14" applyFont="1" applyFill="1" applyBorder="1" applyAlignment="1">
      <alignment horizontal="left" wrapText="1"/>
    </xf>
    <xf numFmtId="0" fontId="20" fillId="0" borderId="0" xfId="14" applyFont="1" applyFill="1" applyAlignment="1">
      <alignment horizontal="left"/>
    </xf>
    <xf numFmtId="0" fontId="20" fillId="0" borderId="0" xfId="12" applyFont="1" applyAlignment="1">
      <alignment horizontal="left" vertical="top"/>
    </xf>
    <xf numFmtId="0" fontId="23" fillId="0" borderId="0" xfId="12" applyFont="1" applyFill="1" applyAlignment="1">
      <alignment horizontal="left" vertical="top"/>
    </xf>
    <xf numFmtId="0" fontId="20" fillId="0" borderId="5" xfId="12" applyFont="1" applyBorder="1" applyAlignment="1">
      <alignment horizontal="center" vertical="center" wrapText="1"/>
    </xf>
    <xf numFmtId="0" fontId="20" fillId="0" borderId="5" xfId="12" applyFont="1" applyBorder="1" applyAlignment="1">
      <alignment horizontal="center" vertical="center"/>
    </xf>
    <xf numFmtId="1" fontId="20" fillId="0" borderId="5" xfId="12" applyNumberFormat="1" applyFont="1" applyBorder="1" applyAlignment="1">
      <alignment horizontal="center" vertical="center"/>
    </xf>
    <xf numFmtId="0" fontId="20" fillId="0" borderId="2" xfId="14" applyFont="1" applyFill="1" applyBorder="1" applyAlignment="1">
      <alignment vertical="center" wrapText="1"/>
    </xf>
    <xf numFmtId="49" fontId="27" fillId="0" borderId="0" xfId="16" applyNumberFormat="1" applyFont="1" applyFill="1" applyBorder="1" applyAlignment="1" applyProtection="1">
      <alignment horizontal="right"/>
    </xf>
    <xf numFmtId="49" fontId="27" fillId="0" borderId="0" xfId="16" applyNumberFormat="1" applyFont="1" applyFill="1" applyBorder="1" applyAlignment="1" applyProtection="1"/>
    <xf numFmtId="49" fontId="37" fillId="0" borderId="0" xfId="16" applyNumberFormat="1" applyFont="1" applyFill="1" applyBorder="1" applyAlignment="1" applyProtection="1">
      <alignment vertical="top"/>
    </xf>
    <xf numFmtId="49" fontId="34" fillId="0" borderId="0" xfId="16" applyNumberFormat="1" applyFont="1" applyFill="1" applyBorder="1" applyAlignment="1" applyProtection="1">
      <alignment wrapText="1"/>
    </xf>
    <xf numFmtId="0" fontId="34" fillId="0" borderId="1" xfId="16" applyNumberFormat="1" applyFont="1" applyFill="1" applyBorder="1" applyAlignment="1" applyProtection="1"/>
    <xf numFmtId="49" fontId="27" fillId="0" borderId="0" xfId="16" applyNumberFormat="1" applyFont="1" applyFill="1" applyBorder="1" applyAlignment="1" applyProtection="1">
      <alignment vertical="top"/>
    </xf>
    <xf numFmtId="49" fontId="28" fillId="0" borderId="0" xfId="16" applyNumberFormat="1" applyFont="1" applyFill="1" applyBorder="1" applyAlignment="1" applyProtection="1">
      <alignment horizontal="center"/>
    </xf>
    <xf numFmtId="49" fontId="27" fillId="0" borderId="0" xfId="16" applyNumberFormat="1" applyFont="1" applyFill="1" applyBorder="1" applyAlignment="1" applyProtection="1">
      <alignment horizontal="left" vertical="top"/>
    </xf>
    <xf numFmtId="49" fontId="27" fillId="0" borderId="0" xfId="16" applyNumberFormat="1" applyFont="1" applyFill="1" applyBorder="1" applyAlignment="1" applyProtection="1">
      <alignment wrapText="1"/>
    </xf>
    <xf numFmtId="0" fontId="27" fillId="0" borderId="0" xfId="16" applyNumberFormat="1" applyFont="1" applyFill="1" applyBorder="1" applyAlignment="1" applyProtection="1">
      <alignment wrapText="1"/>
    </xf>
    <xf numFmtId="49" fontId="40" fillId="0" borderId="0" xfId="16" applyNumberFormat="1" applyFont="1" applyFill="1" applyBorder="1" applyAlignment="1" applyProtection="1">
      <alignment vertical="top" wrapText="1"/>
    </xf>
    <xf numFmtId="0" fontId="40" fillId="0" borderId="0" xfId="16" applyNumberFormat="1" applyFont="1" applyFill="1" applyBorder="1" applyAlignment="1" applyProtection="1">
      <alignment wrapText="1"/>
    </xf>
    <xf numFmtId="0" fontId="40" fillId="0" borderId="0" xfId="16" applyNumberFormat="1" applyFont="1" applyFill="1" applyBorder="1" applyAlignment="1" applyProtection="1"/>
    <xf numFmtId="49" fontId="27" fillId="0" borderId="0" xfId="16" applyNumberFormat="1" applyFont="1" applyFill="1" applyBorder="1" applyAlignment="1" applyProtection="1">
      <alignment horizontal="left"/>
    </xf>
    <xf numFmtId="49" fontId="29" fillId="0" borderId="0" xfId="16" applyNumberFormat="1" applyFont="1" applyFill="1" applyBorder="1" applyAlignment="1" applyProtection="1">
      <alignment horizontal="center" vertical="top"/>
    </xf>
    <xf numFmtId="49" fontId="11" fillId="0" borderId="0" xfId="16" applyNumberFormat="1" applyFont="1" applyFill="1" applyBorder="1" applyAlignment="1" applyProtection="1">
      <alignment horizontal="center"/>
    </xf>
    <xf numFmtId="49" fontId="29" fillId="0" borderId="0" xfId="16" applyNumberFormat="1" applyFont="1" applyFill="1" applyBorder="1" applyAlignment="1" applyProtection="1"/>
    <xf numFmtId="49" fontId="29" fillId="0" borderId="0" xfId="16" applyNumberFormat="1" applyFont="1" applyFill="1" applyBorder="1" applyAlignment="1" applyProtection="1">
      <alignment horizontal="center"/>
    </xf>
    <xf numFmtId="49" fontId="28" fillId="0" borderId="0" xfId="16" applyNumberFormat="1" applyFont="1" applyFill="1" applyBorder="1" applyAlignment="1" applyProtection="1">
      <alignment horizontal="left"/>
    </xf>
    <xf numFmtId="49" fontId="27" fillId="0" borderId="1" xfId="16" applyNumberFormat="1" applyFont="1" applyFill="1" applyBorder="1" applyAlignment="1" applyProtection="1"/>
    <xf numFmtId="49" fontId="27" fillId="0" borderId="1" xfId="16" applyNumberFormat="1" applyFont="1" applyFill="1" applyBorder="1" applyAlignment="1" applyProtection="1">
      <alignment horizontal="center"/>
    </xf>
    <xf numFmtId="49" fontId="27" fillId="0" borderId="0" xfId="16" applyNumberFormat="1" applyFont="1" applyFill="1" applyBorder="1" applyAlignment="1" applyProtection="1">
      <alignment horizontal="center"/>
    </xf>
    <xf numFmtId="0" fontId="27" fillId="0" borderId="0" xfId="16" applyNumberFormat="1" applyFont="1" applyFill="1" applyBorder="1" applyAlignment="1" applyProtection="1"/>
    <xf numFmtId="0" fontId="27" fillId="0" borderId="0" xfId="16" applyNumberFormat="1" applyFont="1" applyFill="1" applyBorder="1" applyAlignment="1" applyProtection="1">
      <alignment horizontal="center"/>
    </xf>
    <xf numFmtId="2" fontId="27" fillId="0" borderId="1" xfId="16" applyNumberFormat="1" applyFont="1" applyFill="1" applyBorder="1" applyAlignment="1" applyProtection="1"/>
    <xf numFmtId="0" fontId="27" fillId="0" borderId="0" xfId="16" applyNumberFormat="1" applyFont="1" applyFill="1" applyBorder="1" applyAlignment="1" applyProtection="1">
      <alignment horizontal="left"/>
    </xf>
    <xf numFmtId="0" fontId="27" fillId="0" borderId="0" xfId="16" applyNumberFormat="1" applyFont="1" applyFill="1" applyBorder="1" applyAlignment="1" applyProtection="1">
      <alignment vertical="center" wrapText="1"/>
    </xf>
    <xf numFmtId="0" fontId="29" fillId="0" borderId="0" xfId="16" applyNumberFormat="1" applyFont="1" applyFill="1" applyBorder="1" applyAlignment="1" applyProtection="1"/>
    <xf numFmtId="2" fontId="27" fillId="0" borderId="0" xfId="16" applyNumberFormat="1" applyFont="1" applyFill="1" applyBorder="1" applyAlignment="1" applyProtection="1"/>
    <xf numFmtId="0" fontId="28" fillId="0" borderId="0" xfId="16" applyNumberFormat="1" applyFont="1" applyFill="1" applyBorder="1" applyAlignment="1" applyProtection="1"/>
    <xf numFmtId="49" fontId="27" fillId="0" borderId="1" xfId="16" applyNumberFormat="1" applyFont="1" applyFill="1" applyBorder="1" applyAlignment="1" applyProtection="1">
      <alignment horizontal="right"/>
    </xf>
    <xf numFmtId="2" fontId="34" fillId="0" borderId="13" xfId="16" applyNumberFormat="1" applyFont="1" applyFill="1" applyBorder="1" applyAlignment="1" applyProtection="1">
      <alignment horizontal="right" vertical="top" wrapText="1"/>
    </xf>
    <xf numFmtId="4" fontId="34" fillId="0" borderId="13" xfId="16" applyNumberFormat="1" applyFont="1" applyFill="1" applyBorder="1" applyAlignment="1" applyProtection="1">
      <alignment horizontal="right" vertical="top" wrapText="1"/>
    </xf>
    <xf numFmtId="175" fontId="34" fillId="0" borderId="0" xfId="16" applyNumberFormat="1" applyFont="1" applyFill="1" applyBorder="1" applyAlignment="1" applyProtection="1">
      <alignment horizontal="center" vertical="top" wrapText="1"/>
    </xf>
    <xf numFmtId="0" fontId="27" fillId="0" borderId="0" xfId="16" applyNumberFormat="1" applyFont="1" applyFill="1" applyBorder="1" applyAlignment="1" applyProtection="1">
      <alignment horizontal="right" vertical="top"/>
    </xf>
    <xf numFmtId="0" fontId="27" fillId="0" borderId="0" xfId="16" applyNumberFormat="1" applyFont="1" applyFill="1" applyBorder="1" applyAlignment="1" applyProtection="1">
      <alignment horizontal="right"/>
    </xf>
    <xf numFmtId="172" fontId="37" fillId="0" borderId="7" xfId="16" applyNumberFormat="1" applyFont="1" applyFill="1" applyBorder="1" applyAlignment="1" applyProtection="1">
      <alignment horizontal="center" vertical="top" wrapText="1"/>
    </xf>
    <xf numFmtId="4" fontId="37" fillId="0" borderId="7" xfId="16" applyNumberFormat="1" applyFont="1" applyFill="1" applyBorder="1" applyAlignment="1" applyProtection="1">
      <alignment horizontal="right" vertical="top"/>
    </xf>
    <xf numFmtId="4" fontId="20" fillId="3" borderId="0" xfId="14" applyNumberFormat="1" applyFont="1" applyFill="1"/>
    <xf numFmtId="2" fontId="20" fillId="3" borderId="0" xfId="14" applyNumberFormat="1" applyFont="1" applyFill="1"/>
    <xf numFmtId="169" fontId="4" fillId="0" borderId="0" xfId="0" applyNumberFormat="1" applyFont="1" applyFill="1" applyAlignment="1">
      <alignment horizontal="center" vertical="center"/>
    </xf>
    <xf numFmtId="0" fontId="30" fillId="0" borderId="0" xfId="13" applyFont="1" applyFill="1"/>
    <xf numFmtId="0" fontId="41" fillId="0" borderId="0" xfId="13" applyFont="1" applyFill="1"/>
    <xf numFmtId="0" fontId="30" fillId="0" borderId="0" xfId="14" applyFont="1"/>
    <xf numFmtId="166" fontId="41" fillId="0" borderId="0" xfId="12" applyNumberFormat="1" applyFont="1" applyFill="1" applyAlignment="1">
      <alignment horizontal="center" vertical="center"/>
    </xf>
    <xf numFmtId="166" fontId="20" fillId="0" borderId="0" xfId="12" applyNumberFormat="1" applyFont="1" applyFill="1" applyAlignment="1">
      <alignment horizontal="left" vertical="center"/>
    </xf>
    <xf numFmtId="49" fontId="37" fillId="0" borderId="12" xfId="0" applyNumberFormat="1" applyFont="1" applyFill="1" applyBorder="1" applyAlignment="1" applyProtection="1">
      <alignment horizontal="center" vertical="top" wrapText="1"/>
    </xf>
    <xf numFmtId="49" fontId="37" fillId="0" borderId="7" xfId="0" applyNumberFormat="1" applyFont="1" applyFill="1" applyBorder="1" applyAlignment="1" applyProtection="1">
      <alignment horizontal="left" vertical="top" wrapText="1"/>
    </xf>
    <xf numFmtId="49" fontId="37" fillId="0" borderId="7" xfId="0" applyNumberFormat="1" applyFont="1" applyFill="1" applyBorder="1" applyAlignment="1" applyProtection="1">
      <alignment horizontal="center" vertical="top" wrapText="1"/>
    </xf>
    <xf numFmtId="0" fontId="37" fillId="0" borderId="7" xfId="0" applyNumberFormat="1" applyFont="1" applyFill="1" applyBorder="1" applyAlignment="1" applyProtection="1">
      <alignment horizontal="center" vertical="top" wrapText="1"/>
    </xf>
    <xf numFmtId="1" fontId="37" fillId="0" borderId="7" xfId="0" applyNumberFormat="1" applyFont="1" applyFill="1" applyBorder="1" applyAlignment="1" applyProtection="1">
      <alignment horizontal="center" vertical="top" wrapText="1"/>
    </xf>
    <xf numFmtId="0" fontId="37" fillId="0" borderId="7" xfId="0" applyNumberFormat="1" applyFont="1" applyFill="1" applyBorder="1" applyAlignment="1" applyProtection="1">
      <alignment horizontal="right" vertical="top" wrapText="1"/>
    </xf>
    <xf numFmtId="0" fontId="37" fillId="0" borderId="13" xfId="0" applyNumberFormat="1" applyFont="1" applyFill="1" applyBorder="1" applyAlignment="1" applyProtection="1">
      <alignment horizontal="right" vertical="top" wrapText="1"/>
    </xf>
    <xf numFmtId="0" fontId="34" fillId="0" borderId="14" xfId="0" applyNumberFormat="1" applyFont="1" applyFill="1" applyBorder="1" applyAlignment="1" applyProtection="1"/>
    <xf numFmtId="49" fontId="34" fillId="0" borderId="0" xfId="0" applyNumberFormat="1" applyFont="1" applyFill="1" applyBorder="1" applyAlignment="1" applyProtection="1">
      <alignment horizontal="right" vertical="top" wrapText="1"/>
    </xf>
    <xf numFmtId="49" fontId="34" fillId="0" borderId="0" xfId="0" applyNumberFormat="1" applyFont="1" applyFill="1" applyBorder="1" applyAlignment="1" applyProtection="1">
      <alignment horizontal="center" vertical="top" wrapText="1"/>
    </xf>
    <xf numFmtId="0" fontId="34" fillId="0" borderId="0" xfId="0" applyNumberFormat="1" applyFont="1" applyFill="1" applyBorder="1" applyAlignment="1" applyProtection="1">
      <alignment horizontal="center" vertical="top" wrapText="1"/>
    </xf>
    <xf numFmtId="2" fontId="34" fillId="0" borderId="0" xfId="0" applyNumberFormat="1" applyFont="1" applyFill="1" applyBorder="1" applyAlignment="1" applyProtection="1">
      <alignment horizontal="right" vertical="top" wrapText="1"/>
    </xf>
    <xf numFmtId="2" fontId="34" fillId="0" borderId="0" xfId="0" applyNumberFormat="1" applyFont="1" applyFill="1" applyBorder="1" applyAlignment="1" applyProtection="1">
      <alignment horizontal="center" vertical="top" wrapText="1"/>
    </xf>
    <xf numFmtId="4" fontId="34" fillId="0" borderId="15" xfId="0" applyNumberFormat="1" applyFont="1" applyFill="1" applyBorder="1" applyAlignment="1" applyProtection="1">
      <alignment horizontal="right" vertical="top" wrapText="1"/>
    </xf>
    <xf numFmtId="2" fontId="34" fillId="0" borderId="15" xfId="0" applyNumberFormat="1" applyFont="1" applyFill="1" applyBorder="1" applyAlignment="1" applyProtection="1">
      <alignment horizontal="right" vertical="top" wrapText="1"/>
    </xf>
    <xf numFmtId="49" fontId="34" fillId="0" borderId="14" xfId="0" applyNumberFormat="1" applyFont="1" applyFill="1" applyBorder="1" applyAlignment="1" applyProtection="1">
      <alignment horizontal="right" vertical="top" wrapText="1"/>
    </xf>
    <xf numFmtId="0" fontId="34" fillId="0" borderId="0" xfId="0" applyNumberFormat="1" applyFont="1" applyFill="1" applyBorder="1" applyAlignment="1" applyProtection="1">
      <alignment horizontal="right" vertical="top" wrapText="1"/>
    </xf>
    <xf numFmtId="0" fontId="34" fillId="0" borderId="15" xfId="0" applyNumberFormat="1" applyFont="1" applyFill="1" applyBorder="1" applyAlignment="1" applyProtection="1">
      <alignment horizontal="right" vertical="top" wrapText="1"/>
    </xf>
    <xf numFmtId="49" fontId="34" fillId="0" borderId="14" xfId="0" applyNumberFormat="1" applyFont="1" applyFill="1" applyBorder="1" applyAlignment="1" applyProtection="1">
      <alignment horizontal="center" vertical="top" wrapText="1"/>
    </xf>
    <xf numFmtId="49" fontId="34" fillId="0" borderId="7" xfId="0" applyNumberFormat="1" applyFont="1" applyFill="1" applyBorder="1" applyAlignment="1" applyProtection="1">
      <alignment horizontal="center" vertical="top" wrapText="1"/>
    </xf>
    <xf numFmtId="0" fontId="34" fillId="0" borderId="7" xfId="0" applyNumberFormat="1" applyFont="1" applyFill="1" applyBorder="1" applyAlignment="1" applyProtection="1">
      <alignment horizontal="center" vertical="top" wrapText="1"/>
    </xf>
    <xf numFmtId="2" fontId="34" fillId="0" borderId="7" xfId="0" applyNumberFormat="1" applyFont="1" applyFill="1" applyBorder="1" applyAlignment="1" applyProtection="1">
      <alignment horizontal="right" vertical="top" wrapText="1"/>
    </xf>
    <xf numFmtId="4" fontId="34" fillId="0" borderId="13" xfId="0" applyNumberFormat="1" applyFont="1" applyFill="1" applyBorder="1" applyAlignment="1" applyProtection="1">
      <alignment horizontal="right" vertical="top" wrapText="1"/>
    </xf>
    <xf numFmtId="1" fontId="34" fillId="0" borderId="0" xfId="0" applyNumberFormat="1" applyFont="1" applyFill="1" applyBorder="1" applyAlignment="1" applyProtection="1">
      <alignment horizontal="center" vertical="top" wrapText="1"/>
    </xf>
    <xf numFmtId="49" fontId="37" fillId="0" borderId="14" xfId="0" applyNumberFormat="1" applyFont="1" applyFill="1" applyBorder="1" applyAlignment="1" applyProtection="1">
      <alignment horizontal="center" vertical="top" wrapText="1"/>
    </xf>
    <xf numFmtId="49" fontId="37" fillId="0" borderId="0" xfId="0" applyNumberFormat="1" applyFont="1" applyFill="1" applyBorder="1" applyAlignment="1" applyProtection="1">
      <alignment horizontal="left" vertical="top" wrapText="1"/>
    </xf>
    <xf numFmtId="2" fontId="37" fillId="0" borderId="7" xfId="0" applyNumberFormat="1" applyFont="1" applyFill="1" applyBorder="1" applyAlignment="1" applyProtection="1">
      <alignment horizontal="right" vertical="top" wrapText="1"/>
    </xf>
    <xf numFmtId="4" fontId="37" fillId="0" borderId="13" xfId="0" applyNumberFormat="1" applyFont="1" applyFill="1" applyBorder="1" applyAlignment="1" applyProtection="1">
      <alignment horizontal="right" vertical="top" wrapText="1"/>
    </xf>
    <xf numFmtId="2" fontId="37" fillId="0" borderId="7" xfId="0" applyNumberFormat="1" applyFont="1" applyFill="1" applyBorder="1" applyAlignment="1" applyProtection="1">
      <alignment horizontal="center" vertical="top" wrapText="1"/>
    </xf>
    <xf numFmtId="170" fontId="34" fillId="0" borderId="0" xfId="0" applyNumberFormat="1" applyFont="1" applyFill="1" applyBorder="1" applyAlignment="1" applyProtection="1">
      <alignment horizontal="center" vertical="top" wrapText="1"/>
    </xf>
    <xf numFmtId="4" fontId="34" fillId="0" borderId="0" xfId="0" applyNumberFormat="1" applyFont="1" applyFill="1" applyBorder="1" applyAlignment="1" applyProtection="1">
      <alignment horizontal="right" vertical="top" wrapText="1"/>
    </xf>
    <xf numFmtId="4" fontId="34" fillId="0" borderId="7" xfId="0" applyNumberFormat="1" applyFont="1" applyFill="1" applyBorder="1" applyAlignment="1" applyProtection="1">
      <alignment horizontal="right" vertical="top" wrapText="1"/>
    </xf>
    <xf numFmtId="4" fontId="37" fillId="0" borderId="7" xfId="0" applyNumberFormat="1" applyFont="1" applyFill="1" applyBorder="1" applyAlignment="1" applyProtection="1">
      <alignment horizontal="right" vertical="top" wrapText="1"/>
    </xf>
    <xf numFmtId="2" fontId="34" fillId="0" borderId="13" xfId="0" applyNumberFormat="1" applyFont="1" applyFill="1" applyBorder="1" applyAlignment="1" applyProtection="1">
      <alignment horizontal="right" vertical="top" wrapText="1"/>
    </xf>
    <xf numFmtId="2" fontId="37" fillId="0" borderId="13" xfId="0" applyNumberFormat="1" applyFont="1" applyFill="1" applyBorder="1" applyAlignment="1" applyProtection="1">
      <alignment horizontal="right" vertical="top" wrapText="1"/>
    </xf>
    <xf numFmtId="49" fontId="34" fillId="0" borderId="0" xfId="0" applyNumberFormat="1" applyFont="1" applyFill="1" applyBorder="1" applyAlignment="1" applyProtection="1">
      <alignment horizontal="left" vertical="top" wrapText="1"/>
    </xf>
    <xf numFmtId="49" fontId="37" fillId="0" borderId="0" xfId="0" applyNumberFormat="1" applyFont="1" applyFill="1" applyBorder="1" applyAlignment="1" applyProtection="1">
      <alignment horizontal="center" vertical="top" wrapText="1"/>
    </xf>
    <xf numFmtId="0" fontId="37" fillId="0" borderId="0" xfId="0" applyNumberFormat="1" applyFont="1" applyFill="1" applyBorder="1" applyAlignment="1" applyProtection="1">
      <alignment horizontal="left" vertical="top" wrapText="1"/>
    </xf>
    <xf numFmtId="0" fontId="37" fillId="0" borderId="0" xfId="0" applyNumberFormat="1" applyFont="1" applyFill="1" applyBorder="1" applyAlignment="1" applyProtection="1">
      <alignment horizontal="center" vertical="top" wrapText="1"/>
    </xf>
    <xf numFmtId="0" fontId="37" fillId="0" borderId="0" xfId="0" applyNumberFormat="1" applyFont="1" applyFill="1" applyBorder="1" applyAlignment="1" applyProtection="1">
      <alignment horizontal="right" vertical="top" wrapText="1"/>
    </xf>
    <xf numFmtId="49" fontId="34" fillId="0" borderId="0" xfId="0" applyNumberFormat="1" applyFont="1" applyFill="1" applyBorder="1" applyAlignment="1" applyProtection="1">
      <alignment vertical="top"/>
    </xf>
    <xf numFmtId="0" fontId="34" fillId="0" borderId="0" xfId="0" applyNumberFormat="1" applyFont="1" applyFill="1" applyBorder="1" applyAlignment="1" applyProtection="1">
      <alignment vertical="top"/>
    </xf>
    <xf numFmtId="49" fontId="34" fillId="0" borderId="12" xfId="0" applyNumberFormat="1" applyFont="1" applyFill="1" applyBorder="1" applyAlignment="1" applyProtection="1"/>
    <xf numFmtId="49" fontId="37" fillId="0" borderId="7" xfId="0" applyNumberFormat="1" applyFont="1" applyFill="1" applyBorder="1" applyAlignment="1" applyProtection="1">
      <alignment horizontal="right" vertical="top" wrapText="1"/>
    </xf>
    <xf numFmtId="0" fontId="37" fillId="0" borderId="7" xfId="0" applyNumberFormat="1" applyFont="1" applyFill="1" applyBorder="1" applyAlignment="1" applyProtection="1">
      <alignment horizontal="right" vertical="top"/>
    </xf>
    <xf numFmtId="0" fontId="37" fillId="0" borderId="7" xfId="0" applyNumberFormat="1" applyFont="1" applyFill="1" applyBorder="1" applyAlignment="1" applyProtection="1">
      <alignment horizontal="center" vertical="top"/>
    </xf>
    <xf numFmtId="0" fontId="37" fillId="0" borderId="13" xfId="0" applyNumberFormat="1" applyFont="1" applyFill="1" applyBorder="1" applyAlignment="1" applyProtection="1">
      <alignment horizontal="right" vertical="top"/>
    </xf>
    <xf numFmtId="49" fontId="34" fillId="0" borderId="14" xfId="0" applyNumberFormat="1" applyFont="1" applyFill="1" applyBorder="1" applyAlignment="1" applyProtection="1"/>
    <xf numFmtId="4" fontId="34" fillId="0" borderId="0" xfId="0" applyNumberFormat="1" applyFont="1" applyFill="1" applyBorder="1" applyAlignment="1" applyProtection="1">
      <alignment horizontal="right" vertical="top"/>
    </xf>
    <xf numFmtId="0" fontId="34" fillId="0" borderId="0" xfId="0" applyNumberFormat="1" applyFont="1" applyFill="1" applyBorder="1" applyAlignment="1" applyProtection="1">
      <alignment horizontal="center" vertical="top"/>
    </xf>
    <xf numFmtId="4" fontId="34" fillId="0" borderId="15" xfId="0" applyNumberFormat="1" applyFont="1" applyFill="1" applyBorder="1" applyAlignment="1" applyProtection="1">
      <alignment horizontal="right" vertical="top"/>
    </xf>
    <xf numFmtId="0" fontId="34" fillId="0" borderId="0" xfId="0" applyNumberFormat="1" applyFont="1" applyFill="1" applyBorder="1" applyAlignment="1" applyProtection="1">
      <alignment horizontal="right" vertical="top"/>
    </xf>
    <xf numFmtId="0" fontId="34" fillId="0" borderId="15" xfId="0" applyNumberFormat="1" applyFont="1" applyFill="1" applyBorder="1" applyAlignment="1" applyProtection="1">
      <alignment horizontal="right" vertical="top"/>
    </xf>
    <xf numFmtId="2" fontId="34" fillId="0" borderId="0" xfId="0" applyNumberFormat="1" applyFont="1" applyFill="1" applyBorder="1" applyAlignment="1" applyProtection="1">
      <alignment horizontal="right" vertical="top"/>
    </xf>
    <xf numFmtId="2" fontId="34" fillId="0" borderId="15" xfId="0" applyNumberFormat="1" applyFont="1" applyFill="1" applyBorder="1" applyAlignment="1" applyProtection="1">
      <alignment horizontal="right" vertical="top"/>
    </xf>
    <xf numFmtId="49" fontId="37" fillId="0" borderId="0" xfId="0" applyNumberFormat="1" applyFont="1" applyFill="1" applyBorder="1" applyAlignment="1" applyProtection="1">
      <alignment horizontal="right" vertical="top" wrapText="1"/>
    </xf>
    <xf numFmtId="4" fontId="37" fillId="0" borderId="0" xfId="0" applyNumberFormat="1" applyFont="1" applyFill="1" applyBorder="1" applyAlignment="1" applyProtection="1">
      <alignment horizontal="right" vertical="top"/>
    </xf>
    <xf numFmtId="0" fontId="37" fillId="0" borderId="0" xfId="0" applyNumberFormat="1" applyFont="1" applyFill="1" applyBorder="1" applyAlignment="1" applyProtection="1">
      <alignment horizontal="center" vertical="top"/>
    </xf>
    <xf numFmtId="4" fontId="37" fillId="0" borderId="15" xfId="0" applyNumberFormat="1" applyFont="1" applyFill="1" applyBorder="1" applyAlignment="1" applyProtection="1">
      <alignment horizontal="right" vertical="top"/>
    </xf>
    <xf numFmtId="49" fontId="34" fillId="0" borderId="14" xfId="0" applyNumberFormat="1" applyFont="1" applyFill="1" applyBorder="1" applyAlignment="1" applyProtection="1">
      <alignment vertical="center" wrapText="1"/>
    </xf>
    <xf numFmtId="171" fontId="34" fillId="0" borderId="0" xfId="0" applyNumberFormat="1" applyFont="1" applyFill="1" applyBorder="1" applyAlignment="1" applyProtection="1">
      <alignment horizontal="center" vertical="top" wrapText="1"/>
    </xf>
    <xf numFmtId="167" fontId="34" fillId="0" borderId="0" xfId="0" applyNumberFormat="1" applyFont="1" applyFill="1" applyBorder="1" applyAlignment="1" applyProtection="1">
      <alignment horizontal="center" vertical="top" wrapText="1"/>
    </xf>
    <xf numFmtId="172" fontId="34" fillId="0" borderId="0" xfId="0" applyNumberFormat="1" applyFont="1" applyFill="1" applyBorder="1" applyAlignment="1" applyProtection="1">
      <alignment horizontal="center" vertical="top" wrapText="1"/>
    </xf>
    <xf numFmtId="2" fontId="37" fillId="0" borderId="0" xfId="0" applyNumberFormat="1" applyFont="1" applyFill="1" applyBorder="1" applyAlignment="1" applyProtection="1">
      <alignment horizontal="right" vertical="top"/>
    </xf>
    <xf numFmtId="166" fontId="30" fillId="0" borderId="0" xfId="13" applyNumberFormat="1" applyFont="1" applyFill="1"/>
    <xf numFmtId="0" fontId="20" fillId="0" borderId="0" xfId="13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20" fillId="0" borderId="9" xfId="12" applyFont="1" applyBorder="1" applyAlignment="1">
      <alignment horizontal="center" vertical="center" wrapText="1"/>
    </xf>
    <xf numFmtId="0" fontId="20" fillId="0" borderId="0" xfId="12" applyFont="1" applyFill="1" applyBorder="1" applyAlignment="1">
      <alignment horizontal="center" vertical="center" wrapText="1"/>
    </xf>
    <xf numFmtId="0" fontId="20" fillId="0" borderId="0" xfId="13" applyFont="1" applyFill="1" applyAlignment="1">
      <alignment horizontal="left" vertical="top" wrapText="1"/>
    </xf>
    <xf numFmtId="0" fontId="14" fillId="0" borderId="7" xfId="2" quotePrefix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right" vertical="top" wrapText="1"/>
    </xf>
    <xf numFmtId="49" fontId="6" fillId="0" borderId="4" xfId="0" applyNumberFormat="1" applyFont="1" applyFill="1" applyBorder="1" applyAlignment="1">
      <alignment horizontal="righ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top" wrapText="1"/>
    </xf>
    <xf numFmtId="0" fontId="15" fillId="2" borderId="0" xfId="0" applyFont="1" applyFill="1" applyAlignment="1">
      <alignment vertical="top"/>
    </xf>
    <xf numFmtId="0" fontId="15" fillId="2" borderId="0" xfId="0" applyFont="1" applyFill="1" applyAlignment="1">
      <alignment horizontal="left" vertical="top" wrapText="1"/>
    </xf>
    <xf numFmtId="49" fontId="6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20" fillId="0" borderId="0" xfId="12" applyNumberFormat="1" applyFont="1" applyAlignment="1">
      <alignment horizontal="center" vertical="center" wrapText="1"/>
    </xf>
    <xf numFmtId="0" fontId="20" fillId="0" borderId="0" xfId="12" applyFont="1" applyAlignment="1">
      <alignment horizontal="center" vertical="center" wrapText="1"/>
    </xf>
    <xf numFmtId="0" fontId="20" fillId="0" borderId="9" xfId="12" applyFont="1" applyBorder="1" applyAlignment="1">
      <alignment horizontal="center" vertical="center" wrapText="1"/>
    </xf>
    <xf numFmtId="49" fontId="37" fillId="0" borderId="0" xfId="16" applyNumberFormat="1" applyFont="1" applyFill="1" applyBorder="1" applyAlignment="1" applyProtection="1">
      <alignment horizontal="center" vertical="top"/>
    </xf>
    <xf numFmtId="49" fontId="34" fillId="0" borderId="0" xfId="16" applyNumberFormat="1" applyFont="1" applyFill="1" applyBorder="1" applyAlignment="1" applyProtection="1">
      <alignment horizontal="left" vertical="top"/>
    </xf>
    <xf numFmtId="49" fontId="34" fillId="0" borderId="0" xfId="16" applyNumberFormat="1" applyFont="1" applyFill="1" applyBorder="1" applyAlignment="1" applyProtection="1">
      <alignment vertical="top" wrapText="1"/>
    </xf>
    <xf numFmtId="49" fontId="34" fillId="0" borderId="0" xfId="16" applyNumberFormat="1" applyFont="1" applyFill="1" applyBorder="1" applyAlignment="1" applyProtection="1">
      <alignment horizontal="left" vertical="top" wrapText="1"/>
    </xf>
    <xf numFmtId="49" fontId="27" fillId="0" borderId="0" xfId="16" applyNumberFormat="1" applyFont="1" applyFill="1" applyBorder="1" applyAlignment="1" applyProtection="1">
      <alignment horizontal="left" vertical="top" wrapText="1"/>
    </xf>
    <xf numFmtId="0" fontId="27" fillId="0" borderId="6" xfId="16" applyNumberFormat="1" applyFont="1" applyFill="1" applyBorder="1" applyAlignment="1" applyProtection="1">
      <alignment horizontal="left" wrapText="1"/>
    </xf>
    <xf numFmtId="49" fontId="27" fillId="0" borderId="0" xfId="16" applyNumberFormat="1" applyFont="1" applyFill="1" applyBorder="1" applyAlignment="1" applyProtection="1">
      <alignment horizontal="left" vertical="top"/>
    </xf>
    <xf numFmtId="49" fontId="27" fillId="0" borderId="1" xfId="16" applyNumberFormat="1" applyFont="1" applyFill="1" applyBorder="1" applyAlignment="1" applyProtection="1">
      <alignment horizontal="left" wrapText="1"/>
    </xf>
    <xf numFmtId="0" fontId="27" fillId="0" borderId="0" xfId="16" applyNumberFormat="1" applyFont="1" applyFill="1" applyBorder="1" applyAlignment="1" applyProtection="1">
      <alignment horizontal="left" vertical="top" wrapText="1"/>
    </xf>
    <xf numFmtId="49" fontId="29" fillId="0" borderId="7" xfId="16" applyNumberFormat="1" applyFont="1" applyFill="1" applyBorder="1" applyAlignment="1" applyProtection="1">
      <alignment horizontal="center" vertical="top"/>
    </xf>
    <xf numFmtId="49" fontId="29" fillId="0" borderId="7" xfId="16" applyNumberFormat="1" applyFont="1" applyFill="1" applyBorder="1" applyAlignment="1" applyProtection="1">
      <alignment horizontal="center"/>
    </xf>
    <xf numFmtId="2" fontId="27" fillId="0" borderId="6" xfId="16" applyNumberFormat="1" applyFont="1" applyFill="1" applyBorder="1" applyAlignment="1" applyProtection="1">
      <alignment horizontal="right"/>
    </xf>
    <xf numFmtId="0" fontId="27" fillId="0" borderId="6" xfId="16" applyNumberFormat="1" applyFont="1" applyFill="1" applyBorder="1" applyAlignment="1" applyProtection="1">
      <alignment horizontal="center"/>
    </xf>
    <xf numFmtId="49" fontId="27" fillId="0" borderId="0" xfId="16" applyNumberFormat="1" applyFont="1" applyFill="1" applyBorder="1" applyAlignment="1" applyProtection="1">
      <alignment horizontal="center" wrapText="1"/>
    </xf>
    <xf numFmtId="49" fontId="11" fillId="0" borderId="0" xfId="16" applyNumberFormat="1" applyFont="1" applyFill="1" applyBorder="1" applyAlignment="1" applyProtection="1">
      <alignment horizontal="center"/>
    </xf>
    <xf numFmtId="49" fontId="27" fillId="0" borderId="1" xfId="16" applyNumberFormat="1" applyFont="1" applyFill="1" applyBorder="1" applyAlignment="1" applyProtection="1">
      <alignment horizontal="center" wrapText="1"/>
    </xf>
    <xf numFmtId="0" fontId="34" fillId="0" borderId="2" xfId="16" applyNumberFormat="1" applyFont="1" applyFill="1" applyBorder="1" applyAlignment="1" applyProtection="1">
      <alignment horizontal="center" vertical="center" wrapText="1"/>
    </xf>
    <xf numFmtId="0" fontId="34" fillId="0" borderId="2" xfId="16" applyNumberFormat="1" applyFont="1" applyFill="1" applyBorder="1" applyAlignment="1" applyProtection="1">
      <alignment horizontal="center" vertical="center"/>
    </xf>
    <xf numFmtId="49" fontId="36" fillId="0" borderId="3" xfId="16" applyNumberFormat="1" applyFont="1" applyFill="1" applyBorder="1" applyAlignment="1" applyProtection="1">
      <alignment horizontal="left" vertical="center" wrapText="1"/>
    </xf>
    <xf numFmtId="49" fontId="36" fillId="0" borderId="6" xfId="16" applyNumberFormat="1" applyFont="1" applyFill="1" applyBorder="1" applyAlignment="1" applyProtection="1">
      <alignment horizontal="left" vertical="center" wrapText="1"/>
    </xf>
    <xf numFmtId="49" fontId="36" fillId="0" borderId="4" xfId="16" applyNumberFormat="1" applyFont="1" applyFill="1" applyBorder="1" applyAlignment="1" applyProtection="1">
      <alignment horizontal="left" vertical="center" wrapText="1"/>
    </xf>
    <xf numFmtId="49" fontId="37" fillId="0" borderId="7" xfId="16" applyNumberFormat="1" applyFont="1" applyFill="1" applyBorder="1" applyAlignment="1" applyProtection="1">
      <alignment horizontal="left" vertical="top" wrapText="1"/>
    </xf>
    <xf numFmtId="0" fontId="34" fillId="0" borderId="0" xfId="16" applyNumberFormat="1" applyFont="1" applyFill="1" applyBorder="1" applyAlignment="1" applyProtection="1">
      <alignment horizontal="left" vertical="top" wrapText="1"/>
    </xf>
    <xf numFmtId="0" fontId="34" fillId="0" borderId="15" xfId="16" applyNumberFormat="1" applyFont="1" applyFill="1" applyBorder="1" applyAlignment="1" applyProtection="1">
      <alignment horizontal="left" vertical="top" wrapText="1"/>
    </xf>
    <xf numFmtId="49" fontId="34" fillId="0" borderId="2" xfId="16" applyNumberFormat="1" applyFont="1" applyFill="1" applyBorder="1" applyAlignment="1" applyProtection="1">
      <alignment horizontal="center" vertical="center" wrapText="1"/>
    </xf>
    <xf numFmtId="49" fontId="34" fillId="0" borderId="7" xfId="16" applyNumberFormat="1" applyFont="1" applyFill="1" applyBorder="1" applyAlignment="1" applyProtection="1">
      <alignment horizontal="left" vertical="top" wrapText="1"/>
    </xf>
    <xf numFmtId="49" fontId="34" fillId="0" borderId="15" xfId="16" applyNumberFormat="1" applyFont="1" applyFill="1" applyBorder="1" applyAlignment="1" applyProtection="1">
      <alignment horizontal="left" vertical="top" wrapText="1"/>
    </xf>
    <xf numFmtId="0" fontId="29" fillId="0" borderId="7" xfId="16" applyNumberFormat="1" applyFont="1" applyFill="1" applyBorder="1" applyAlignment="1" applyProtection="1">
      <alignment horizontal="center" vertical="center"/>
    </xf>
    <xf numFmtId="49" fontId="37" fillId="0" borderId="0" xfId="16" applyNumberFormat="1" applyFont="1" applyFill="1" applyBorder="1" applyAlignment="1" applyProtection="1">
      <alignment horizontal="left" vertical="top" wrapText="1"/>
    </xf>
    <xf numFmtId="0" fontId="27" fillId="0" borderId="1" xfId="16" applyNumberFormat="1" applyFont="1" applyFill="1" applyBorder="1" applyAlignment="1" applyProtection="1">
      <alignment horizontal="left" vertical="top"/>
    </xf>
    <xf numFmtId="49" fontId="37" fillId="0" borderId="7" xfId="0" applyNumberFormat="1" applyFont="1" applyFill="1" applyBorder="1" applyAlignment="1" applyProtection="1">
      <alignment horizontal="left" vertical="top" wrapText="1"/>
    </xf>
    <xf numFmtId="49" fontId="34" fillId="0" borderId="0" xfId="0" applyNumberFormat="1" applyFont="1" applyFill="1" applyBorder="1" applyAlignment="1" applyProtection="1">
      <alignment horizontal="left" vertical="top" wrapText="1"/>
    </xf>
    <xf numFmtId="49" fontId="34" fillId="0" borderId="7" xfId="0" applyNumberFormat="1" applyFont="1" applyFill="1" applyBorder="1" applyAlignment="1" applyProtection="1">
      <alignment horizontal="left" vertical="top" wrapText="1"/>
    </xf>
    <xf numFmtId="49" fontId="34" fillId="0" borderId="15" xfId="0" applyNumberFormat="1" applyFont="1" applyFill="1" applyBorder="1" applyAlignment="1" applyProtection="1">
      <alignment horizontal="left" vertical="top" wrapText="1"/>
    </xf>
    <xf numFmtId="49" fontId="37" fillId="0" borderId="0" xfId="0" applyNumberFormat="1" applyFont="1" applyFill="1" applyBorder="1" applyAlignment="1" applyProtection="1">
      <alignment horizontal="left" vertical="top" wrapText="1"/>
    </xf>
    <xf numFmtId="0" fontId="34" fillId="0" borderId="0" xfId="0" applyNumberFormat="1" applyFont="1" applyFill="1" applyBorder="1" applyAlignment="1" applyProtection="1">
      <alignment horizontal="left" vertical="top" wrapText="1"/>
    </xf>
    <xf numFmtId="0" fontId="34" fillId="0" borderId="15" xfId="0" applyNumberFormat="1" applyFont="1" applyFill="1" applyBorder="1" applyAlignment="1" applyProtection="1">
      <alignment horizontal="left" vertical="top" wrapText="1"/>
    </xf>
    <xf numFmtId="0" fontId="20" fillId="0" borderId="0" xfId="13" applyFont="1" applyFill="1" applyAlignment="1">
      <alignment vertical="top" wrapText="1"/>
    </xf>
    <xf numFmtId="0" fontId="20" fillId="0" borderId="0" xfId="14" applyFont="1" applyAlignment="1">
      <alignment horizontal="left" vertical="top" wrapText="1"/>
    </xf>
    <xf numFmtId="0" fontId="20" fillId="0" borderId="5" xfId="12" applyFont="1" applyBorder="1" applyAlignment="1">
      <alignment horizontal="center" vertical="center" wrapText="1"/>
    </xf>
    <xf numFmtId="0" fontId="20" fillId="0" borderId="16" xfId="12" applyFont="1" applyBorder="1" applyAlignment="1">
      <alignment horizontal="center" vertical="center" wrapText="1"/>
    </xf>
    <xf numFmtId="0" fontId="20" fillId="0" borderId="17" xfId="12" applyFont="1" applyBorder="1" applyAlignment="1">
      <alignment horizontal="center" vertical="center" wrapText="1"/>
    </xf>
    <xf numFmtId="0" fontId="20" fillId="0" borderId="5" xfId="12" applyFont="1" applyBorder="1" applyAlignment="1">
      <alignment horizontal="center" vertical="center"/>
    </xf>
    <xf numFmtId="0" fontId="20" fillId="0" borderId="16" xfId="12" applyFont="1" applyBorder="1" applyAlignment="1">
      <alignment horizontal="center" vertical="center"/>
    </xf>
    <xf numFmtId="0" fontId="20" fillId="0" borderId="17" xfId="12" applyFont="1" applyBorder="1" applyAlignment="1">
      <alignment horizontal="center" vertical="center"/>
    </xf>
    <xf numFmtId="1" fontId="20" fillId="0" borderId="5" xfId="12" applyNumberFormat="1" applyFont="1" applyBorder="1" applyAlignment="1">
      <alignment horizontal="center" vertical="center"/>
    </xf>
    <xf numFmtId="1" fontId="20" fillId="0" borderId="16" xfId="12" applyNumberFormat="1" applyFont="1" applyBorder="1" applyAlignment="1">
      <alignment horizontal="center" vertical="center"/>
    </xf>
    <xf numFmtId="1" fontId="20" fillId="0" borderId="17" xfId="12" applyNumberFormat="1" applyFont="1" applyBorder="1" applyAlignment="1">
      <alignment horizontal="center" vertical="center"/>
    </xf>
    <xf numFmtId="0" fontId="20" fillId="0" borderId="2" xfId="12" applyFont="1" applyBorder="1" applyAlignment="1">
      <alignment horizontal="center" vertical="center" wrapText="1"/>
    </xf>
  </cellXfs>
  <cellStyles count="17">
    <cellStyle name="Normal" xfId="12" xr:uid="{6AEFA56C-F95C-4F51-846E-A1F27C763415}"/>
    <cellStyle name="S11" xfId="4" xr:uid="{00000000-0005-0000-0000-000000000000}"/>
    <cellStyle name="S7" xfId="2" xr:uid="{00000000-0005-0000-0000-000001000000}"/>
    <cellStyle name="S8" xfId="3" xr:uid="{00000000-0005-0000-0000-000002000000}"/>
    <cellStyle name="Обычный" xfId="0" builtinId="0"/>
    <cellStyle name="Обычный 2" xfId="5" xr:uid="{00000000-0005-0000-0000-000004000000}"/>
    <cellStyle name="Обычный 2 2" xfId="6" xr:uid="{00000000-0005-0000-0000-000005000000}"/>
    <cellStyle name="Обычный 3" xfId="1" xr:uid="{00000000-0005-0000-0000-000006000000}"/>
    <cellStyle name="Обычный 4" xfId="10" xr:uid="{00000000-0005-0000-0000-000007000000}"/>
    <cellStyle name="Обычный 4 2" xfId="7" xr:uid="{00000000-0005-0000-0000-000008000000}"/>
    <cellStyle name="Обычный 4 2 2" xfId="8" xr:uid="{00000000-0005-0000-0000-000009000000}"/>
    <cellStyle name="Обычный 5" xfId="14" xr:uid="{6249D22E-9E74-43B7-8F4C-7E1AD4630BEC}"/>
    <cellStyle name="Обычный 6" xfId="16" xr:uid="{0CD57860-50F5-4579-A5C5-8F863817D380}"/>
    <cellStyle name="Обычный 7" xfId="13" xr:uid="{6979B288-74BA-41A2-B804-98E1D73D5750}"/>
    <cellStyle name="Стиль 1" xfId="9" xr:uid="{00000000-0005-0000-0000-00000A000000}"/>
    <cellStyle name="Финансовый" xfId="11" builtinId="3"/>
    <cellStyle name="Финансовый 2" xfId="15" xr:uid="{0F526E18-07ED-4E37-A0D9-AB0061A317B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192000</xdr:colOff>
      <xdr:row>24</xdr:row>
      <xdr:rowOff>73800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49B4BC2-3DDE-4E21-A71C-370BF76B7BC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40000" cy="3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11</xdr:col>
      <xdr:colOff>192000</xdr:colOff>
      <xdr:row>24</xdr:row>
      <xdr:rowOff>73800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F3C9EA4-BE8A-4AE3-AA0B-3D7E335E9B7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0"/>
          <a:ext cx="3240000" cy="3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17</xdr:col>
      <xdr:colOff>192000</xdr:colOff>
      <xdr:row>24</xdr:row>
      <xdr:rowOff>73800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95DB918-6AF0-42B4-9BDB-3760267C258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0"/>
          <a:ext cx="3240000" cy="3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01083\AppData\Local\Microsoft\Windows\INetCache\Content.Outlook\YLGRAVU2\&#1057;&#1056;%20&#1052;&#1069;%20K_003-15-1-05.20-004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1%20&#1054;&#1041;&#1066;&#1045;&#1050;&#1058;&#1067;\107%20&#1048;&#1055;&#1056;%20&#1069;&#1057;&#1050;%20&#1040;&#1048;&#1048;&#1057;&#1050;&#1059;&#1069;\5%20&#1041;&#1102;&#1076;&#1078;&#1077;&#1090;%20&#1080;%20&#1057;&#1084;&#1077;&#1090;&#1099;\&#1057;&#1084;&#1077;&#1090;&#1099;\&#1050;&#1040;&#1056;&#1045;&#1051;&#1048;&#1071;\+&#1057;&#1057;&#1056;%20&#1085;&#1072;%204%20&#1082;&#1074;%202020%20(&#1050;&#1072;&#1088;&#1077;&#1083;&#1080;&#1103;)%20&#1050;_003-34-1-05.20-0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затрат"/>
      <sheetName val="2021 г.  факт"/>
      <sheetName val="2021 обоснование факт"/>
      <sheetName val="2023 г. "/>
      <sheetName val="ОСР 02-01 23"/>
      <sheetName val="ОСР 09-01 23"/>
      <sheetName val="2024 г.  "/>
      <sheetName val="ОСР 02-01 24"/>
      <sheetName val="ОСР 09-01 24"/>
      <sheetName val="2025 г. "/>
      <sheetName val="ОСР 02-01 25"/>
      <sheetName val="ОСР 09-01 25"/>
      <sheetName val="2026 г. "/>
      <sheetName val="ОСР 02-01 26"/>
      <sheetName val="ОСР 09-01 26"/>
      <sheetName val="2027 г."/>
      <sheetName val="ОСР 02-01 27"/>
      <sheetName val="ОСР 09-01 27"/>
      <sheetName val="ЛСР 02-01-01"/>
      <sheetName val="ЛСР 02-02-02"/>
      <sheetName val="ЛСР 02-03-03"/>
      <sheetName val="ЛСР 02-04-04"/>
      <sheetName val="ЛСР 02-05-05"/>
      <sheetName val="ЛСР 02-06-06"/>
      <sheetName val="ЛСР 02-07-07"/>
      <sheetName val="ЛСР 02-08-08"/>
      <sheetName val="ЛСР 02-09-09"/>
      <sheetName val="ЛСР 09-01-10"/>
      <sheetName val="ЛСР 09-02-11"/>
      <sheetName val="ЛСР 09-03-12"/>
      <sheetName val="ЛСР 09-04-13"/>
      <sheetName val="ЛСР 09-05-14"/>
      <sheetName val="ЛСР 09-06-15"/>
      <sheetName val="ЛСР 09-07-16"/>
      <sheetName val="Источники ИЦИ"/>
      <sheetName val="Цены на ОБ и МАТ"/>
      <sheetName val="Табл.1"/>
    </sheetNames>
    <sheetDataSet>
      <sheetData sheetId="0"/>
      <sheetData sheetId="1">
        <row r="41">
          <cell r="E41">
            <v>68895.81</v>
          </cell>
          <cell r="H41">
            <v>202136.93</v>
          </cell>
        </row>
      </sheetData>
      <sheetData sheetId="2"/>
      <sheetData sheetId="3">
        <row r="41">
          <cell r="D41">
            <v>0</v>
          </cell>
        </row>
      </sheetData>
      <sheetData sheetId="4"/>
      <sheetData sheetId="5"/>
      <sheetData sheetId="6">
        <row r="41">
          <cell r="D41">
            <v>0</v>
          </cell>
        </row>
      </sheetData>
      <sheetData sheetId="7"/>
      <sheetData sheetId="8"/>
      <sheetData sheetId="9">
        <row r="41">
          <cell r="D41">
            <v>0</v>
          </cell>
        </row>
      </sheetData>
      <sheetData sheetId="10"/>
      <sheetData sheetId="11"/>
      <sheetData sheetId="12">
        <row r="41">
          <cell r="D41">
            <v>0</v>
          </cell>
        </row>
      </sheetData>
      <sheetData sheetId="13"/>
      <sheetData sheetId="14"/>
      <sheetData sheetId="15">
        <row r="41">
          <cell r="D4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сметный расчет"/>
    </sheetNames>
    <sheetDataSet>
      <sheetData sheetId="0">
        <row r="42">
          <cell r="H42">
            <v>1976.4715799999999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8EBA5-2349-4E4F-AC0E-0598E017A998}">
  <sheetPr>
    <pageSetUpPr fitToPage="1"/>
  </sheetPr>
  <dimension ref="A1:M33"/>
  <sheetViews>
    <sheetView tabSelected="1" showOutlineSymbols="0" showWhiteSpace="0" zoomScale="55" zoomScaleNormal="55" zoomScaleSheetLayoutView="70" workbookViewId="0">
      <selection activeCell="L33" sqref="L33"/>
    </sheetView>
  </sheetViews>
  <sheetFormatPr defaultColWidth="10.28515625" defaultRowHeight="15.75" x14ac:dyDescent="0.25"/>
  <cols>
    <col min="1" max="1" width="25.85546875" style="62" customWidth="1"/>
    <col min="2" max="2" width="37.7109375" style="62" bestFit="1" customWidth="1"/>
    <col min="3" max="3" width="68.5703125" style="62" bestFit="1" customWidth="1"/>
    <col min="4" max="5" width="19.28515625" style="62" customWidth="1"/>
    <col min="6" max="6" width="18" style="62" customWidth="1"/>
    <col min="7" max="7" width="20" style="62" customWidth="1"/>
    <col min="8" max="8" width="18.28515625" style="62" customWidth="1"/>
    <col min="9" max="9" width="18.7109375" style="62" customWidth="1"/>
    <col min="10" max="11" width="21.28515625" style="62" customWidth="1"/>
    <col min="12" max="12" width="21.42578125" style="62" customWidth="1"/>
    <col min="13" max="16384" width="10.28515625" style="62"/>
  </cols>
  <sheetData>
    <row r="1" spans="1:11" x14ac:dyDescent="0.25">
      <c r="A1" s="61" t="s">
        <v>87</v>
      </c>
      <c r="B1" s="61"/>
      <c r="C1" s="61"/>
      <c r="D1" s="61"/>
      <c r="E1" s="61"/>
    </row>
    <row r="2" spans="1:11" x14ac:dyDescent="0.25">
      <c r="A2" s="63"/>
      <c r="B2" s="63" t="s">
        <v>25</v>
      </c>
      <c r="C2" s="64" t="s">
        <v>63</v>
      </c>
      <c r="D2" s="65"/>
      <c r="E2" s="65"/>
    </row>
    <row r="3" spans="1:11" x14ac:dyDescent="0.25">
      <c r="A3" s="66"/>
      <c r="B3" s="66"/>
      <c r="C3" s="66" t="s">
        <v>26</v>
      </c>
      <c r="D3" s="67"/>
      <c r="E3" s="67"/>
    </row>
    <row r="4" spans="1:11" x14ac:dyDescent="0.25">
      <c r="A4" s="63"/>
      <c r="B4" s="63"/>
      <c r="C4" s="63"/>
      <c r="D4" s="65"/>
      <c r="E4" s="65"/>
    </row>
    <row r="5" spans="1:11" x14ac:dyDescent="0.25">
      <c r="A5" s="63"/>
      <c r="B5" s="63"/>
      <c r="C5" s="63"/>
      <c r="D5" s="65"/>
      <c r="E5" s="65"/>
    </row>
    <row r="6" spans="1:11" x14ac:dyDescent="0.25">
      <c r="A6" s="63"/>
      <c r="B6" s="68" t="s">
        <v>64</v>
      </c>
      <c r="C6" s="69">
        <f>C26</f>
        <v>26099.534169999999</v>
      </c>
      <c r="D6" s="65"/>
      <c r="E6" s="65"/>
    </row>
    <row r="7" spans="1:11" s="71" customFormat="1" x14ac:dyDescent="0.25">
      <c r="A7" s="65"/>
      <c r="B7" s="65"/>
      <c r="C7" s="70"/>
      <c r="D7" s="65"/>
      <c r="E7" s="65"/>
    </row>
    <row r="8" spans="1:11" x14ac:dyDescent="0.25">
      <c r="A8" s="63"/>
      <c r="B8" s="63"/>
      <c r="C8" s="70"/>
      <c r="D8" s="65"/>
      <c r="E8" s="65"/>
    </row>
    <row r="9" spans="1:11" x14ac:dyDescent="0.25">
      <c r="A9" s="63"/>
      <c r="B9" s="63"/>
      <c r="C9" s="72"/>
      <c r="D9" s="65"/>
      <c r="E9" s="65"/>
    </row>
    <row r="10" spans="1:11" x14ac:dyDescent="0.25">
      <c r="A10" s="63"/>
      <c r="B10" s="73" t="s">
        <v>65</v>
      </c>
      <c r="D10" s="65"/>
      <c r="E10" s="65"/>
    </row>
    <row r="11" spans="1:11" x14ac:dyDescent="0.25">
      <c r="A11" s="63"/>
      <c r="B11" s="63"/>
      <c r="C11" s="73"/>
      <c r="D11" s="65"/>
      <c r="E11" s="65"/>
    </row>
    <row r="12" spans="1:11" x14ac:dyDescent="0.25">
      <c r="A12" s="74"/>
      <c r="B12" s="74"/>
      <c r="C12" s="74" t="s">
        <v>66</v>
      </c>
      <c r="D12" s="75"/>
      <c r="E12" s="75"/>
    </row>
    <row r="13" spans="1:11" x14ac:dyDescent="0.25">
      <c r="A13" s="63"/>
      <c r="B13" s="63"/>
      <c r="C13" s="63"/>
      <c r="D13" s="65"/>
      <c r="E13" s="65"/>
    </row>
    <row r="14" spans="1:11" ht="91.5" customHeight="1" x14ac:dyDescent="0.25">
      <c r="A14" s="63"/>
      <c r="B14" s="364" t="s">
        <v>88</v>
      </c>
      <c r="C14" s="364"/>
      <c r="D14" s="65"/>
      <c r="E14" s="65"/>
    </row>
    <row r="15" spans="1:11" x14ac:dyDescent="0.25">
      <c r="A15" s="66"/>
      <c r="B15" s="66"/>
      <c r="C15" s="66" t="s">
        <v>67</v>
      </c>
      <c r="D15" s="67"/>
      <c r="E15" s="67"/>
      <c r="F15" s="290"/>
      <c r="G15" s="290"/>
      <c r="H15" s="290"/>
      <c r="I15" s="290"/>
      <c r="J15" s="290"/>
      <c r="K15" s="290"/>
    </row>
    <row r="16" spans="1:11" x14ac:dyDescent="0.25">
      <c r="A16" s="63"/>
      <c r="B16" s="63"/>
      <c r="C16" s="292"/>
      <c r="D16" s="293"/>
      <c r="E16" s="63"/>
    </row>
    <row r="17" spans="1:13" x14ac:dyDescent="0.25">
      <c r="A17" s="63"/>
      <c r="B17" s="63"/>
      <c r="C17" s="63"/>
      <c r="D17" s="63" t="s">
        <v>68</v>
      </c>
      <c r="E17" s="63"/>
    </row>
    <row r="18" spans="1:13" x14ac:dyDescent="0.25">
      <c r="A18" s="76" t="s">
        <v>69</v>
      </c>
      <c r="B18" s="76" t="s">
        <v>70</v>
      </c>
      <c r="C18" s="76" t="s">
        <v>71</v>
      </c>
      <c r="D18" s="77">
        <v>2020</v>
      </c>
      <c r="E18" s="77">
        <v>2021</v>
      </c>
      <c r="F18" s="77">
        <v>2023</v>
      </c>
      <c r="G18" s="77">
        <v>2024</v>
      </c>
      <c r="H18" s="77">
        <v>2025</v>
      </c>
      <c r="I18" s="77">
        <v>2026</v>
      </c>
      <c r="J18" s="77">
        <v>2027</v>
      </c>
      <c r="K18" s="77">
        <v>2028</v>
      </c>
    </row>
    <row r="19" spans="1:13" x14ac:dyDescent="0.25">
      <c r="A19" s="76">
        <v>1</v>
      </c>
      <c r="B19" s="76">
        <v>2</v>
      </c>
      <c r="C19" s="76">
        <v>3</v>
      </c>
      <c r="D19" s="77">
        <v>4</v>
      </c>
      <c r="E19" s="77">
        <v>5</v>
      </c>
      <c r="F19" s="77">
        <v>6</v>
      </c>
      <c r="G19" s="77">
        <v>7</v>
      </c>
      <c r="H19" s="77">
        <v>8</v>
      </c>
      <c r="I19" s="77">
        <v>9</v>
      </c>
      <c r="J19" s="77">
        <v>10</v>
      </c>
      <c r="K19" s="77">
        <v>11</v>
      </c>
    </row>
    <row r="20" spans="1:13" x14ac:dyDescent="0.25">
      <c r="A20" s="76">
        <v>1</v>
      </c>
      <c r="B20" s="78" t="s">
        <v>72</v>
      </c>
      <c r="C20" s="79">
        <f>SUM(C21+C22+C23)</f>
        <v>21749.611809999999</v>
      </c>
      <c r="D20" s="79">
        <f t="shared" ref="D20:J20" si="0">SUM(D21+D22+D23)</f>
        <v>41.201610000000002</v>
      </c>
      <c r="E20" s="79">
        <f t="shared" si="0"/>
        <v>3269.9879599999999</v>
      </c>
      <c r="F20" s="79">
        <f t="shared" si="0"/>
        <v>6585.8488299999999</v>
      </c>
      <c r="G20" s="79">
        <f t="shared" si="0"/>
        <v>2979.8149800000001</v>
      </c>
      <c r="H20" s="79">
        <f t="shared" si="0"/>
        <v>2736.17299</v>
      </c>
      <c r="I20" s="79">
        <f t="shared" si="0"/>
        <v>2310.7888600000001</v>
      </c>
      <c r="J20" s="79">
        <f t="shared" si="0"/>
        <v>1923.4513099999999</v>
      </c>
      <c r="K20" s="79">
        <f t="shared" ref="K20" si="1">SUM(K21+K22+K23)</f>
        <v>1902.34527</v>
      </c>
    </row>
    <row r="21" spans="1:13" x14ac:dyDescent="0.25">
      <c r="A21" s="80" t="s">
        <v>73</v>
      </c>
      <c r="B21" s="78" t="s">
        <v>74</v>
      </c>
      <c r="C21" s="79">
        <f>SUM(D21:K21)</f>
        <v>5146.7714400000004</v>
      </c>
      <c r="D21" s="81">
        <f>0</f>
        <v>0</v>
      </c>
      <c r="E21" s="81">
        <f>'2021г (факт)'!E41/1000</f>
        <v>353.06648000000001</v>
      </c>
      <c r="F21" s="81">
        <f>('2023г'!D42+'2023г'!E42)/1000</f>
        <v>1897.37977</v>
      </c>
      <c r="G21" s="81">
        <f>('2024г'!D43+'2024г'!E43)/1000</f>
        <v>781.53069000000005</v>
      </c>
      <c r="H21" s="81">
        <f>('2025г'!D43+'2025г'!E43)/1000</f>
        <v>689.15617999999995</v>
      </c>
      <c r="I21" s="81">
        <f>('2026г'!D43+'2026г'!E43)/1000</f>
        <v>654.54934000000003</v>
      </c>
      <c r="J21" s="81">
        <f>('2027г'!D43+'2027г'!E43)/1000</f>
        <v>395.03174000000001</v>
      </c>
      <c r="K21" s="81">
        <f>('2028г'!D43+'2028г'!E43)/1000</f>
        <v>376.05723999999998</v>
      </c>
    </row>
    <row r="22" spans="1:13" x14ac:dyDescent="0.25">
      <c r="A22" s="76" t="s">
        <v>75</v>
      </c>
      <c r="B22" s="78" t="s">
        <v>76</v>
      </c>
      <c r="C22" s="79">
        <f>SUM(D22:K22)</f>
        <v>11799.10829</v>
      </c>
      <c r="D22" s="81">
        <v>0</v>
      </c>
      <c r="E22" s="81">
        <f>'2021г (факт)'!F41/1000</f>
        <v>2600</v>
      </c>
      <c r="F22" s="81">
        <f>'2023г'!F42/1000</f>
        <v>3067.66795</v>
      </c>
      <c r="G22" s="81">
        <f>'2024г'!F43/1000</f>
        <v>1478.6206500000001</v>
      </c>
      <c r="H22" s="81">
        <f>'2025г'!F43/1000</f>
        <v>1391.2574300000001</v>
      </c>
      <c r="I22" s="81">
        <f>'2026г'!F43/1000</f>
        <v>1089.53487</v>
      </c>
      <c r="J22" s="81">
        <f>'2027г'!F43/1000</f>
        <v>1083.33628</v>
      </c>
      <c r="K22" s="81">
        <f>'2028г'!F43/1000</f>
        <v>1088.69111</v>
      </c>
    </row>
    <row r="23" spans="1:13" x14ac:dyDescent="0.25">
      <c r="A23" s="76" t="s">
        <v>77</v>
      </c>
      <c r="B23" s="78" t="s">
        <v>78</v>
      </c>
      <c r="C23" s="79">
        <f>SUM(D23:K23)</f>
        <v>4803.7320799999998</v>
      </c>
      <c r="D23" s="81">
        <f>'2020г (факт)'!G36</f>
        <v>41.201610000000002</v>
      </c>
      <c r="E23" s="81">
        <f>'2021г (факт)'!G41/1000</f>
        <v>316.92147999999997</v>
      </c>
      <c r="F23" s="81">
        <f>'2023г'!G42/1000</f>
        <v>1620.8011100000001</v>
      </c>
      <c r="G23" s="81">
        <f>'2024г'!G43/1000</f>
        <v>719.66363999999999</v>
      </c>
      <c r="H23" s="81">
        <f>'2025г'!G43/1000</f>
        <v>655.75937999999996</v>
      </c>
      <c r="I23" s="81">
        <f>'2026г'!G43/1000</f>
        <v>566.70465000000002</v>
      </c>
      <c r="J23" s="81">
        <f>'2027г'!G43/1000</f>
        <v>445.08328999999998</v>
      </c>
      <c r="K23" s="81">
        <f>'2028г'!G43/1000</f>
        <v>437.59692000000001</v>
      </c>
    </row>
    <row r="24" spans="1:13" ht="31.5" x14ac:dyDescent="0.25">
      <c r="A24" s="76">
        <v>2</v>
      </c>
      <c r="B24" s="78" t="s">
        <v>79</v>
      </c>
      <c r="C24" s="79">
        <f>SUM(D24:K24)</f>
        <v>26099.534169999999</v>
      </c>
      <c r="D24" s="79">
        <f>D20+D25</f>
        <v>49.441929999999999</v>
      </c>
      <c r="E24" s="79">
        <f>E20+E25</f>
        <v>3923.9855499999999</v>
      </c>
      <c r="F24" s="79">
        <f>F20+F25</f>
        <v>7903.0186000000003</v>
      </c>
      <c r="G24" s="79">
        <f t="shared" ref="G24:J24" si="2">G20+G25</f>
        <v>3575.7779799999998</v>
      </c>
      <c r="H24" s="79">
        <f t="shared" si="2"/>
        <v>3283.4075899999998</v>
      </c>
      <c r="I24" s="79">
        <f t="shared" si="2"/>
        <v>2772.9466299999999</v>
      </c>
      <c r="J24" s="79">
        <f t="shared" si="2"/>
        <v>2308.1415699999998</v>
      </c>
      <c r="K24" s="79">
        <f t="shared" ref="K24" si="3">K20+K25</f>
        <v>2282.81432</v>
      </c>
    </row>
    <row r="25" spans="1:13" ht="33.75" customHeight="1" x14ac:dyDescent="0.25">
      <c r="A25" s="76" t="s">
        <v>80</v>
      </c>
      <c r="B25" s="78" t="s">
        <v>81</v>
      </c>
      <c r="C25" s="79">
        <f>(C20-'[1]2021 г.  факт'!H41/1000)*0.2</f>
        <v>4309.4949800000004</v>
      </c>
      <c r="D25" s="81">
        <f>D20*0.2</f>
        <v>8.2403200000000005</v>
      </c>
      <c r="E25" s="81">
        <f>E20*0.2</f>
        <v>653.99758999999995</v>
      </c>
      <c r="F25" s="81">
        <f t="shared" ref="F25:J25" si="4">F20*0.2</f>
        <v>1317.16977</v>
      </c>
      <c r="G25" s="81">
        <f t="shared" si="4"/>
        <v>595.96299999999997</v>
      </c>
      <c r="H25" s="81">
        <f t="shared" si="4"/>
        <v>547.2346</v>
      </c>
      <c r="I25" s="81">
        <f t="shared" si="4"/>
        <v>462.15777000000003</v>
      </c>
      <c r="J25" s="81">
        <f t="shared" si="4"/>
        <v>384.69026000000002</v>
      </c>
      <c r="K25" s="81">
        <f t="shared" ref="K25" si="5">K20*0.2</f>
        <v>380.46904999999998</v>
      </c>
    </row>
    <row r="26" spans="1:13" ht="34.5" customHeight="1" x14ac:dyDescent="0.25">
      <c r="A26" s="76">
        <v>3</v>
      </c>
      <c r="B26" s="82" t="s">
        <v>82</v>
      </c>
      <c r="C26" s="83">
        <f>C24</f>
        <v>26099.534169999999</v>
      </c>
      <c r="D26" s="84">
        <f>D24</f>
        <v>49.441929999999999</v>
      </c>
      <c r="E26" s="84">
        <f>E24</f>
        <v>3923.9855499999999</v>
      </c>
      <c r="F26" s="84">
        <f>F24</f>
        <v>7903.0186000000003</v>
      </c>
      <c r="G26" s="84">
        <f>G24</f>
        <v>3575.7779799999998</v>
      </c>
      <c r="H26" s="84">
        <f t="shared" ref="H26:J26" si="6">H24</f>
        <v>3283.4075899999998</v>
      </c>
      <c r="I26" s="84">
        <f t="shared" si="6"/>
        <v>2772.9466299999999</v>
      </c>
      <c r="J26" s="84">
        <f t="shared" si="6"/>
        <v>2308.1415699999998</v>
      </c>
      <c r="K26" s="84">
        <f t="shared" ref="K26" si="7">K24</f>
        <v>2282.81432</v>
      </c>
      <c r="L26" s="358"/>
      <c r="M26" s="289"/>
    </row>
    <row r="27" spans="1:13" x14ac:dyDescent="0.25">
      <c r="A27" s="85"/>
      <c r="B27" s="86"/>
      <c r="C27" s="87"/>
      <c r="D27" s="88"/>
      <c r="E27" s="88"/>
    </row>
    <row r="28" spans="1:13" x14ac:dyDescent="0.25">
      <c r="A28" s="85"/>
      <c r="B28" s="86"/>
      <c r="C28" s="87"/>
      <c r="D28" s="88"/>
      <c r="E28" s="88"/>
    </row>
    <row r="29" spans="1:13" x14ac:dyDescent="0.25">
      <c r="A29" s="85"/>
      <c r="B29" s="86"/>
      <c r="C29" s="87"/>
      <c r="D29" s="63"/>
      <c r="E29" s="63"/>
    </row>
    <row r="30" spans="1:13" x14ac:dyDescent="0.25">
      <c r="B30" s="62" t="s">
        <v>83</v>
      </c>
    </row>
    <row r="31" spans="1:13" x14ac:dyDescent="0.25">
      <c r="B31" s="62" t="s">
        <v>84</v>
      </c>
    </row>
    <row r="32" spans="1:13" ht="35.25" customHeight="1" x14ac:dyDescent="0.25">
      <c r="B32" s="365" t="s">
        <v>85</v>
      </c>
      <c r="C32" s="365"/>
      <c r="D32" s="365"/>
      <c r="E32" s="89"/>
    </row>
    <row r="33" spans="2:11" s="89" customFormat="1" ht="32.25" customHeight="1" x14ac:dyDescent="0.2">
      <c r="B33" s="365" t="s">
        <v>86</v>
      </c>
      <c r="C33" s="365"/>
      <c r="D33" s="365"/>
      <c r="K33" s="359"/>
    </row>
  </sheetData>
  <mergeCells count="3">
    <mergeCell ref="B14:C14"/>
    <mergeCell ref="B32:D32"/>
    <mergeCell ref="B33:D33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426FF-EF71-4732-9BC0-62D859D6FF7F}">
  <sheetPr>
    <pageSetUpPr autoPageBreaks="0" fitToPage="1"/>
  </sheetPr>
  <dimension ref="A1:H51"/>
  <sheetViews>
    <sheetView showGridLines="0" view="pageBreakPreview" topLeftCell="A14" zoomScale="85" zoomScaleNormal="100" zoomScaleSheetLayoutView="85" workbookViewId="0">
      <selection activeCell="G31" sqref="G31"/>
    </sheetView>
  </sheetViews>
  <sheetFormatPr defaultColWidth="9.140625" defaultRowHeight="12.75" x14ac:dyDescent="0.2"/>
  <cols>
    <col min="1" max="1" width="5" style="36" customWidth="1"/>
    <col min="2" max="2" width="21.42578125" style="6" customWidth="1"/>
    <col min="3" max="3" width="40.7109375" style="6" customWidth="1"/>
    <col min="4" max="7" width="16.7109375" style="7" customWidth="1"/>
    <col min="8" max="8" width="18.5703125" style="7" customWidth="1"/>
    <col min="9" max="16384" width="9.140625" style="8"/>
  </cols>
  <sheetData>
    <row r="1" spans="1:8" s="4" customFormat="1" ht="22.9" customHeight="1" x14ac:dyDescent="0.2">
      <c r="A1" s="54" t="s">
        <v>25</v>
      </c>
      <c r="B1" s="2"/>
      <c r="C1" s="367" t="s">
        <v>63</v>
      </c>
      <c r="D1" s="367"/>
      <c r="E1" s="367"/>
      <c r="F1" s="367"/>
      <c r="G1" s="367"/>
      <c r="H1" s="3"/>
    </row>
    <row r="2" spans="1:8" ht="17.25" customHeight="1" x14ac:dyDescent="0.2">
      <c r="A2" s="5" t="s">
        <v>26</v>
      </c>
      <c r="C2" s="5"/>
    </row>
    <row r="3" spans="1:8" ht="17.25" customHeight="1" x14ac:dyDescent="0.25">
      <c r="A3" s="368" t="s">
        <v>36</v>
      </c>
      <c r="B3" s="368"/>
      <c r="C3" s="368"/>
      <c r="E3" s="369"/>
      <c r="F3" s="369"/>
      <c r="G3" s="369"/>
      <c r="H3" s="369"/>
    </row>
    <row r="4" spans="1:8" s="12" customFormat="1" ht="18.600000000000001" customHeight="1" x14ac:dyDescent="0.25">
      <c r="A4" s="370" t="s">
        <v>27</v>
      </c>
      <c r="B4" s="370"/>
      <c r="C4" s="370"/>
      <c r="D4" s="9">
        <f>H38</f>
        <v>49.442</v>
      </c>
      <c r="E4" s="10" t="s">
        <v>30</v>
      </c>
      <c r="F4" s="11"/>
      <c r="G4" s="11"/>
      <c r="H4" s="11"/>
    </row>
    <row r="5" spans="1:8" ht="12.6" customHeight="1" x14ac:dyDescent="0.2">
      <c r="A5" s="371"/>
      <c r="B5" s="372"/>
      <c r="C5" s="372"/>
      <c r="D5" s="372"/>
      <c r="E5" s="373"/>
      <c r="F5" s="373"/>
      <c r="G5" s="373"/>
      <c r="H5" s="373"/>
    </row>
    <row r="6" spans="1:8" ht="21" customHeight="1" x14ac:dyDescent="0.2">
      <c r="A6" s="374" t="s">
        <v>28</v>
      </c>
      <c r="B6" s="374"/>
      <c r="C6" s="374"/>
      <c r="D6" s="374"/>
      <c r="E6" s="375"/>
      <c r="F6" s="375"/>
      <c r="G6" s="375"/>
      <c r="H6" s="375"/>
    </row>
    <row r="7" spans="1:8" ht="15" x14ac:dyDescent="0.2">
      <c r="A7" s="13" t="s">
        <v>37</v>
      </c>
      <c r="B7" s="14"/>
      <c r="C7" s="15"/>
      <c r="D7" s="14"/>
      <c r="E7" s="55"/>
      <c r="F7" s="55"/>
      <c r="G7" s="55"/>
      <c r="H7" s="55"/>
    </row>
    <row r="8" spans="1:8" ht="27" customHeight="1" x14ac:dyDescent="0.2">
      <c r="A8" s="376" t="s">
        <v>49</v>
      </c>
      <c r="B8" s="376"/>
      <c r="C8" s="376"/>
      <c r="D8" s="376"/>
      <c r="E8" s="376"/>
      <c r="F8" s="376"/>
      <c r="G8" s="376"/>
      <c r="H8" s="376"/>
    </row>
    <row r="9" spans="1:8" s="4" customFormat="1" ht="32.450000000000003" customHeight="1" x14ac:dyDescent="0.2">
      <c r="A9" s="377" t="s">
        <v>95</v>
      </c>
      <c r="B9" s="377"/>
      <c r="C9" s="377"/>
      <c r="D9" s="377"/>
      <c r="E9" s="377"/>
      <c r="F9" s="377"/>
      <c r="G9" s="377"/>
      <c r="H9" s="377"/>
    </row>
    <row r="10" spans="1:8" ht="17.45" customHeight="1" x14ac:dyDescent="0.2">
      <c r="A10" s="16"/>
      <c r="B10" s="17"/>
      <c r="C10" s="378" t="s">
        <v>0</v>
      </c>
      <c r="D10" s="378"/>
      <c r="E10" s="378"/>
      <c r="F10" s="18"/>
      <c r="G10" s="18"/>
      <c r="H10" s="18"/>
    </row>
    <row r="11" spans="1:8" s="4" customFormat="1" ht="21" customHeight="1" x14ac:dyDescent="0.2">
      <c r="A11" s="366" t="s">
        <v>51</v>
      </c>
      <c r="B11" s="366"/>
      <c r="C11" s="366"/>
      <c r="D11" s="366"/>
      <c r="E11" s="366"/>
      <c r="F11" s="366"/>
      <c r="G11" s="366"/>
      <c r="H11" s="366"/>
    </row>
    <row r="12" spans="1:8" x14ac:dyDescent="0.2">
      <c r="A12" s="16"/>
      <c r="B12" s="17" t="s">
        <v>89</v>
      </c>
      <c r="C12" s="17"/>
      <c r="D12" s="19"/>
      <c r="E12" s="18"/>
      <c r="F12" s="18"/>
      <c r="G12" s="18"/>
      <c r="H12" s="18"/>
    </row>
    <row r="13" spans="1:8" ht="14.25" customHeight="1" x14ac:dyDescent="0.2">
      <c r="A13" s="381" t="s">
        <v>1</v>
      </c>
      <c r="B13" s="382" t="s">
        <v>5</v>
      </c>
      <c r="C13" s="382" t="s">
        <v>6</v>
      </c>
      <c r="D13" s="383" t="s">
        <v>53</v>
      </c>
      <c r="E13" s="383"/>
      <c r="F13" s="383"/>
      <c r="G13" s="383"/>
      <c r="H13" s="381" t="s">
        <v>91</v>
      </c>
    </row>
    <row r="14" spans="1:8" x14ac:dyDescent="0.2">
      <c r="A14" s="381"/>
      <c r="B14" s="382"/>
      <c r="C14" s="382"/>
      <c r="D14" s="381" t="s">
        <v>7</v>
      </c>
      <c r="E14" s="381" t="s">
        <v>2</v>
      </c>
      <c r="F14" s="381" t="s">
        <v>3</v>
      </c>
      <c r="G14" s="381" t="s">
        <v>4</v>
      </c>
      <c r="H14" s="381"/>
    </row>
    <row r="15" spans="1:8" x14ac:dyDescent="0.2">
      <c r="A15" s="381"/>
      <c r="B15" s="382"/>
      <c r="C15" s="382"/>
      <c r="D15" s="381"/>
      <c r="E15" s="381"/>
      <c r="F15" s="381"/>
      <c r="G15" s="381"/>
      <c r="H15" s="381"/>
    </row>
    <row r="16" spans="1:8" x14ac:dyDescent="0.2">
      <c r="A16" s="381"/>
      <c r="B16" s="382"/>
      <c r="C16" s="382"/>
      <c r="D16" s="381"/>
      <c r="E16" s="381"/>
      <c r="F16" s="381"/>
      <c r="G16" s="381"/>
      <c r="H16" s="381"/>
    </row>
    <row r="17" spans="1:8" x14ac:dyDescent="0.2">
      <c r="A17" s="20">
        <v>1</v>
      </c>
      <c r="B17" s="21">
        <v>2</v>
      </c>
      <c r="C17" s="21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</row>
    <row r="18" spans="1:8" x14ac:dyDescent="0.2">
      <c r="A18" s="384" t="s">
        <v>8</v>
      </c>
      <c r="B18" s="385"/>
      <c r="C18" s="385"/>
      <c r="D18" s="385"/>
      <c r="E18" s="385"/>
      <c r="F18" s="385"/>
      <c r="G18" s="385"/>
      <c r="H18" s="385"/>
    </row>
    <row r="19" spans="1:8" ht="18" customHeight="1" x14ac:dyDescent="0.2">
      <c r="A19" s="22"/>
      <c r="B19" s="379" t="s">
        <v>9</v>
      </c>
      <c r="C19" s="380"/>
      <c r="D19" s="49">
        <v>0</v>
      </c>
      <c r="E19" s="49">
        <v>0</v>
      </c>
      <c r="F19" s="49">
        <v>0</v>
      </c>
      <c r="G19" s="49">
        <v>0</v>
      </c>
      <c r="H19" s="49">
        <f>SUM(D19:G19)</f>
        <v>0</v>
      </c>
    </row>
    <row r="20" spans="1:8" x14ac:dyDescent="0.2">
      <c r="A20" s="384" t="s">
        <v>10</v>
      </c>
      <c r="B20" s="385"/>
      <c r="C20" s="385"/>
      <c r="D20" s="385"/>
      <c r="E20" s="385"/>
      <c r="F20" s="385"/>
      <c r="G20" s="385"/>
      <c r="H20" s="385"/>
    </row>
    <row r="21" spans="1:8" x14ac:dyDescent="0.2">
      <c r="A21" s="22"/>
      <c r="B21" s="379" t="s">
        <v>11</v>
      </c>
      <c r="C21" s="380"/>
      <c r="D21" s="49">
        <f>D19</f>
        <v>0</v>
      </c>
      <c r="E21" s="49">
        <f>E19</f>
        <v>0</v>
      </c>
      <c r="F21" s="49">
        <f t="shared" ref="F21:H21" si="0">F19</f>
        <v>0</v>
      </c>
      <c r="G21" s="49"/>
      <c r="H21" s="49">
        <f t="shared" si="0"/>
        <v>0</v>
      </c>
    </row>
    <row r="22" spans="1:8" x14ac:dyDescent="0.2">
      <c r="A22" s="384" t="s">
        <v>12</v>
      </c>
      <c r="B22" s="385"/>
      <c r="C22" s="385"/>
      <c r="D22" s="385"/>
      <c r="E22" s="385"/>
      <c r="F22" s="385"/>
      <c r="G22" s="385"/>
      <c r="H22" s="385"/>
    </row>
    <row r="23" spans="1:8" ht="19.5" hidden="1" customHeight="1" x14ac:dyDescent="0.2">
      <c r="A23" s="23">
        <v>19</v>
      </c>
      <c r="B23" s="24" t="s">
        <v>13</v>
      </c>
      <c r="C23" s="24" t="s">
        <v>14</v>
      </c>
      <c r="D23" s="25"/>
      <c r="E23" s="26"/>
      <c r="F23" s="27"/>
      <c r="G23" s="27"/>
      <c r="H23" s="28">
        <f t="shared" ref="H23" si="1">SUM(E23:G23)</f>
        <v>0</v>
      </c>
    </row>
    <row r="24" spans="1:8" x14ac:dyDescent="0.2">
      <c r="A24" s="22"/>
      <c r="B24" s="379" t="s">
        <v>15</v>
      </c>
      <c r="C24" s="380"/>
      <c r="D24" s="27"/>
      <c r="E24" s="29"/>
      <c r="F24" s="30"/>
      <c r="G24" s="30"/>
      <c r="H24" s="29"/>
    </row>
    <row r="25" spans="1:8" x14ac:dyDescent="0.2">
      <c r="A25" s="22"/>
      <c r="B25" s="379" t="s">
        <v>16</v>
      </c>
      <c r="C25" s="380"/>
      <c r="D25" s="49">
        <f>D21</f>
        <v>0</v>
      </c>
      <c r="E25" s="49">
        <f t="shared" ref="E25:H25" si="2">E21+E24</f>
        <v>0</v>
      </c>
      <c r="F25" s="49">
        <f t="shared" si="2"/>
        <v>0</v>
      </c>
      <c r="G25" s="49"/>
      <c r="H25" s="49">
        <f t="shared" si="2"/>
        <v>0</v>
      </c>
    </row>
    <row r="26" spans="1:8" ht="15" customHeight="1" x14ac:dyDescent="0.2">
      <c r="A26" s="384" t="s">
        <v>17</v>
      </c>
      <c r="B26" s="385"/>
      <c r="C26" s="385"/>
      <c r="D26" s="385"/>
      <c r="E26" s="385"/>
      <c r="F26" s="385"/>
      <c r="G26" s="385"/>
      <c r="H26" s="385"/>
    </row>
    <row r="27" spans="1:8" ht="12.75" customHeight="1" x14ac:dyDescent="0.2">
      <c r="A27" s="22"/>
      <c r="B27" s="379" t="s">
        <v>18</v>
      </c>
      <c r="C27" s="379"/>
      <c r="D27" s="49"/>
      <c r="E27" s="49"/>
      <c r="F27" s="49"/>
      <c r="G27" s="49">
        <v>0</v>
      </c>
      <c r="H27" s="49">
        <v>0</v>
      </c>
    </row>
    <row r="28" spans="1:8" x14ac:dyDescent="0.2">
      <c r="A28" s="22"/>
      <c r="B28" s="379" t="s">
        <v>19</v>
      </c>
      <c r="C28" s="379"/>
      <c r="D28" s="49">
        <f>D27+D25</f>
        <v>0</v>
      </c>
      <c r="E28" s="49">
        <f>E27+E25</f>
        <v>0</v>
      </c>
      <c r="F28" s="49">
        <f>F27+F25</f>
        <v>0</v>
      </c>
      <c r="G28" s="49">
        <f>G27+G25</f>
        <v>0</v>
      </c>
      <c r="H28" s="49">
        <f>H27+H25</f>
        <v>0</v>
      </c>
    </row>
    <row r="29" spans="1:8" ht="12.75" customHeight="1" x14ac:dyDescent="0.2">
      <c r="A29" s="387" t="s">
        <v>20</v>
      </c>
      <c r="B29" s="388"/>
      <c r="C29" s="388"/>
      <c r="D29" s="388"/>
      <c r="E29" s="388"/>
      <c r="F29" s="388"/>
      <c r="G29" s="388"/>
      <c r="H29" s="389"/>
    </row>
    <row r="30" spans="1:8" ht="54.75" customHeight="1" x14ac:dyDescent="0.2">
      <c r="A30" s="23">
        <v>9</v>
      </c>
      <c r="B30" s="24" t="s">
        <v>92</v>
      </c>
      <c r="C30" s="24" t="s">
        <v>93</v>
      </c>
      <c r="D30" s="27"/>
      <c r="E30" s="27"/>
      <c r="F30" s="27"/>
      <c r="G30" s="94">
        <f>0.24415</f>
        <v>0.24415000000000001</v>
      </c>
      <c r="H30" s="94">
        <f t="shared" ref="H30" si="3">SUM(D30:G30)</f>
        <v>0.24415000000000001</v>
      </c>
    </row>
    <row r="31" spans="1:8" ht="25.5" customHeight="1" x14ac:dyDescent="0.2">
      <c r="A31" s="22"/>
      <c r="B31" s="390" t="s">
        <v>21</v>
      </c>
      <c r="C31" s="391"/>
      <c r="D31" s="56"/>
      <c r="E31" s="57"/>
      <c r="F31" s="57"/>
      <c r="G31" s="92">
        <f>SUM(G30:G30)</f>
        <v>0.24415000000000001</v>
      </c>
      <c r="H31" s="92">
        <f>SUM(H30:H30)</f>
        <v>0.24415000000000001</v>
      </c>
    </row>
    <row r="32" spans="1:8" ht="56.45" customHeight="1" x14ac:dyDescent="0.2">
      <c r="A32" s="387" t="s">
        <v>38</v>
      </c>
      <c r="B32" s="388"/>
      <c r="C32" s="388"/>
      <c r="D32" s="388"/>
      <c r="E32" s="388"/>
      <c r="F32" s="388"/>
      <c r="G32" s="388"/>
      <c r="H32" s="389"/>
    </row>
    <row r="33" spans="1:8" ht="18.600000000000001" customHeight="1" x14ac:dyDescent="0.2">
      <c r="A33" s="23">
        <v>10</v>
      </c>
      <c r="B33" s="40" t="s">
        <v>32</v>
      </c>
      <c r="C33" s="40" t="s">
        <v>31</v>
      </c>
      <c r="D33" s="50"/>
      <c r="E33" s="50"/>
      <c r="F33" s="50"/>
      <c r="G33" s="91">
        <f>40.95746</f>
        <v>40.957459999999998</v>
      </c>
      <c r="H33" s="91">
        <f t="shared" ref="H33" si="4">SUM(D33:G33)</f>
        <v>40.957459999999998</v>
      </c>
    </row>
    <row r="34" spans="1:8" ht="117" customHeight="1" x14ac:dyDescent="0.2">
      <c r="A34" s="22"/>
      <c r="B34" s="390" t="s">
        <v>39</v>
      </c>
      <c r="C34" s="391"/>
      <c r="D34" s="49"/>
      <c r="E34" s="49"/>
      <c r="F34" s="49"/>
      <c r="G34" s="92">
        <f>G33</f>
        <v>40.957459999999998</v>
      </c>
      <c r="H34" s="92">
        <f>H33</f>
        <v>40.957459999999998</v>
      </c>
    </row>
    <row r="35" spans="1:8" x14ac:dyDescent="0.2">
      <c r="A35" s="22"/>
      <c r="B35" s="390" t="s">
        <v>22</v>
      </c>
      <c r="C35" s="391"/>
      <c r="D35" s="49">
        <f>D34+D31+D28</f>
        <v>0</v>
      </c>
      <c r="E35" s="49">
        <f t="shared" ref="E35:H35" si="5">E34+E31+E28</f>
        <v>0</v>
      </c>
      <c r="F35" s="49">
        <f t="shared" si="5"/>
        <v>0</v>
      </c>
      <c r="G35" s="92">
        <f t="shared" si="5"/>
        <v>41.201610000000002</v>
      </c>
      <c r="H35" s="92">
        <f t="shared" si="5"/>
        <v>41.201610000000002</v>
      </c>
    </row>
    <row r="36" spans="1:8" ht="12.75" customHeight="1" x14ac:dyDescent="0.2">
      <c r="A36" s="392" t="s">
        <v>94</v>
      </c>
      <c r="B36" s="393"/>
      <c r="C36" s="394"/>
      <c r="D36" s="43">
        <f>D35</f>
        <v>0</v>
      </c>
      <c r="E36" s="43">
        <f t="shared" ref="E36:H36" si="6">E35</f>
        <v>0</v>
      </c>
      <c r="F36" s="43">
        <f t="shared" si="6"/>
        <v>0</v>
      </c>
      <c r="G36" s="93">
        <f t="shared" si="6"/>
        <v>41.201610000000002</v>
      </c>
      <c r="H36" s="93">
        <f t="shared" si="6"/>
        <v>41.201610000000002</v>
      </c>
    </row>
    <row r="37" spans="1:8" ht="18" customHeight="1" x14ac:dyDescent="0.2">
      <c r="A37" s="23">
        <v>12</v>
      </c>
      <c r="B37" s="24"/>
      <c r="C37" s="24" t="s">
        <v>23</v>
      </c>
      <c r="D37" s="49">
        <f>D36*0.2</f>
        <v>0</v>
      </c>
      <c r="E37" s="49">
        <f t="shared" ref="E37:G37" si="7">E36*0.2</f>
        <v>0</v>
      </c>
      <c r="F37" s="49">
        <f t="shared" si="7"/>
        <v>0</v>
      </c>
      <c r="G37" s="92">
        <f t="shared" si="7"/>
        <v>8.2403200000000005</v>
      </c>
      <c r="H37" s="92">
        <f>H36*0.2</f>
        <v>8.2403200000000005</v>
      </c>
    </row>
    <row r="38" spans="1:8" s="31" customFormat="1" ht="18" customHeight="1" x14ac:dyDescent="0.2">
      <c r="A38" s="53"/>
      <c r="B38" s="395" t="s">
        <v>29</v>
      </c>
      <c r="C38" s="396"/>
      <c r="D38" s="49">
        <f>D36+D37</f>
        <v>0</v>
      </c>
      <c r="E38" s="49">
        <f t="shared" ref="E38:G38" si="8">E36+E37</f>
        <v>0</v>
      </c>
      <c r="F38" s="49">
        <f t="shared" si="8"/>
        <v>0</v>
      </c>
      <c r="G38" s="92">
        <f t="shared" si="8"/>
        <v>49.441929999999999</v>
      </c>
      <c r="H38" s="92">
        <f>H36+H37</f>
        <v>49.441929999999999</v>
      </c>
    </row>
    <row r="39" spans="1:8" x14ac:dyDescent="0.2">
      <c r="A39" s="16"/>
      <c r="B39" s="17"/>
      <c r="C39" s="17"/>
      <c r="D39" s="32"/>
      <c r="E39" s="32"/>
      <c r="F39" s="32"/>
      <c r="G39" s="32"/>
      <c r="H39" s="32"/>
    </row>
    <row r="40" spans="1:8" s="34" customFormat="1" ht="21" customHeight="1" x14ac:dyDescent="0.2">
      <c r="A40" s="386" t="s">
        <v>34</v>
      </c>
      <c r="B40" s="386"/>
      <c r="C40" s="386"/>
      <c r="D40" s="33"/>
      <c r="E40" s="33"/>
      <c r="F40" s="33"/>
      <c r="G40" s="33"/>
      <c r="H40" s="33"/>
    </row>
    <row r="41" spans="1:8" s="34" customFormat="1" ht="14.25" customHeight="1" x14ac:dyDescent="0.2">
      <c r="A41" s="398" t="s">
        <v>40</v>
      </c>
      <c r="B41" s="398"/>
      <c r="C41" s="398"/>
      <c r="D41" s="33"/>
      <c r="E41" s="33"/>
      <c r="F41" s="33"/>
      <c r="G41" s="399" t="s">
        <v>33</v>
      </c>
      <c r="H41" s="399"/>
    </row>
    <row r="42" spans="1:8" s="35" customFormat="1" ht="12.75" customHeight="1" x14ac:dyDescent="0.2">
      <c r="A42" s="397" t="s">
        <v>24</v>
      </c>
      <c r="B42" s="397"/>
      <c r="C42" s="397"/>
      <c r="D42" s="397"/>
      <c r="E42" s="397"/>
      <c r="F42" s="397"/>
      <c r="G42" s="397"/>
      <c r="H42" s="397"/>
    </row>
    <row r="43" spans="1:8" s="34" customFormat="1" ht="21" customHeight="1" x14ac:dyDescent="0.2">
      <c r="A43" s="386" t="s">
        <v>35</v>
      </c>
      <c r="B43" s="386"/>
      <c r="C43" s="386"/>
      <c r="D43" s="33"/>
      <c r="E43" s="33"/>
      <c r="F43" s="33"/>
      <c r="G43" s="33"/>
      <c r="H43" s="33"/>
    </row>
    <row r="44" spans="1:8" s="34" customFormat="1" ht="37.5" customHeight="1" x14ac:dyDescent="0.2">
      <c r="A44" s="399" t="s">
        <v>50</v>
      </c>
      <c r="B44" s="399"/>
      <c r="C44" s="399"/>
      <c r="D44" s="33"/>
      <c r="E44" s="33"/>
      <c r="F44" s="33"/>
      <c r="G44" s="399" t="s">
        <v>145</v>
      </c>
      <c r="H44" s="399"/>
    </row>
    <row r="45" spans="1:8" s="35" customFormat="1" ht="15.6" customHeight="1" x14ac:dyDescent="0.2">
      <c r="A45" s="397" t="s">
        <v>24</v>
      </c>
      <c r="B45" s="397"/>
      <c r="C45" s="397"/>
      <c r="D45" s="397"/>
      <c r="E45" s="397"/>
      <c r="F45" s="397"/>
      <c r="G45" s="397"/>
      <c r="H45" s="397"/>
    </row>
    <row r="46" spans="1:8" x14ac:dyDescent="0.2">
      <c r="C46" s="5"/>
    </row>
    <row r="51" spans="8:8" x14ac:dyDescent="0.2">
      <c r="H51" s="46"/>
    </row>
  </sheetData>
  <mergeCells count="46">
    <mergeCell ref="A45:H45"/>
    <mergeCell ref="A41:C41"/>
    <mergeCell ref="G41:H41"/>
    <mergeCell ref="A42:H42"/>
    <mergeCell ref="A43:C43"/>
    <mergeCell ref="A44:C44"/>
    <mergeCell ref="G44:H44"/>
    <mergeCell ref="A40:C40"/>
    <mergeCell ref="B25:C25"/>
    <mergeCell ref="A26:H26"/>
    <mergeCell ref="B27:C27"/>
    <mergeCell ref="B28:C28"/>
    <mergeCell ref="A29:H29"/>
    <mergeCell ref="B31:C31"/>
    <mergeCell ref="A32:H32"/>
    <mergeCell ref="B34:C34"/>
    <mergeCell ref="B35:C35"/>
    <mergeCell ref="A36:C36"/>
    <mergeCell ref="B38:C38"/>
    <mergeCell ref="B24:C24"/>
    <mergeCell ref="A13:A16"/>
    <mergeCell ref="B13:B16"/>
    <mergeCell ref="C13:C16"/>
    <mergeCell ref="D13:G13"/>
    <mergeCell ref="A18:H18"/>
    <mergeCell ref="B19:C19"/>
    <mergeCell ref="A20:H20"/>
    <mergeCell ref="B21:C21"/>
    <mergeCell ref="A22:H22"/>
    <mergeCell ref="H13:H16"/>
    <mergeCell ref="D14:D16"/>
    <mergeCell ref="E14:E16"/>
    <mergeCell ref="F14:F16"/>
    <mergeCell ref="G14:G16"/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</mergeCells>
  <pageMargins left="0.43307086614173229" right="0.23622047244094491" top="0.51181102362204722" bottom="0.43307086614173229" header="0.31496062992125984" footer="0.31496062992125984"/>
  <pageSetup paperSize="9" scale="91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397CE-1E16-44F5-98E6-CFBD143D4D94}">
  <sheetPr>
    <pageSetUpPr autoPageBreaks="0" fitToPage="1"/>
  </sheetPr>
  <dimension ref="A1:K56"/>
  <sheetViews>
    <sheetView showGridLines="0" view="pageBreakPreview" topLeftCell="A7" zoomScale="70" zoomScaleNormal="100" zoomScaleSheetLayoutView="70" workbookViewId="0">
      <selection activeCell="E39" sqref="E39"/>
    </sheetView>
  </sheetViews>
  <sheetFormatPr defaultColWidth="9.140625" defaultRowHeight="12.75" x14ac:dyDescent="0.2"/>
  <cols>
    <col min="1" max="1" width="5" style="36" customWidth="1"/>
    <col min="2" max="2" width="21.42578125" style="6" customWidth="1"/>
    <col min="3" max="3" width="40.7109375" style="6" customWidth="1"/>
    <col min="4" max="4" width="17.28515625" style="7" customWidth="1"/>
    <col min="5" max="7" width="16.7109375" style="7" customWidth="1"/>
    <col min="8" max="8" width="18.5703125" style="7" customWidth="1"/>
    <col min="9" max="9" width="9.140625" style="8"/>
    <col min="10" max="10" width="20.28515625" style="8" customWidth="1"/>
    <col min="11" max="11" width="13.85546875" style="8" bestFit="1" customWidth="1"/>
    <col min="12" max="16384" width="9.140625" style="8"/>
  </cols>
  <sheetData>
    <row r="1" spans="1:8" s="4" customFormat="1" ht="22.9" customHeight="1" x14ac:dyDescent="0.2">
      <c r="A1" s="54" t="s">
        <v>25</v>
      </c>
      <c r="B1" s="2"/>
      <c r="C1" s="367" t="s">
        <v>63</v>
      </c>
      <c r="D1" s="367"/>
      <c r="E1" s="367"/>
      <c r="F1" s="367"/>
      <c r="G1" s="367"/>
      <c r="H1" s="3"/>
    </row>
    <row r="2" spans="1:8" ht="17.25" customHeight="1" x14ac:dyDescent="0.2">
      <c r="A2" s="5" t="s">
        <v>26</v>
      </c>
      <c r="C2" s="5"/>
    </row>
    <row r="3" spans="1:8" ht="17.25" customHeight="1" x14ac:dyDescent="0.25">
      <c r="A3" s="368" t="s">
        <v>36</v>
      </c>
      <c r="B3" s="368"/>
      <c r="C3" s="368"/>
      <c r="E3" s="369"/>
      <c r="F3" s="369"/>
      <c r="G3" s="369"/>
      <c r="H3" s="369"/>
    </row>
    <row r="4" spans="1:8" s="12" customFormat="1" ht="18.600000000000001" customHeight="1" x14ac:dyDescent="0.25">
      <c r="A4" s="370" t="s">
        <v>27</v>
      </c>
      <c r="B4" s="370"/>
      <c r="C4" s="370"/>
      <c r="D4" s="9">
        <f>H43</f>
        <v>3923985.55</v>
      </c>
      <c r="E4" s="10" t="s">
        <v>30</v>
      </c>
      <c r="F4" s="11"/>
      <c r="G4" s="11"/>
      <c r="H4" s="11"/>
    </row>
    <row r="5" spans="1:8" ht="12.6" customHeight="1" x14ac:dyDescent="0.2">
      <c r="A5" s="371"/>
      <c r="B5" s="372"/>
      <c r="C5" s="372"/>
      <c r="D5" s="372"/>
      <c r="E5" s="373"/>
      <c r="F5" s="373"/>
      <c r="G5" s="373"/>
      <c r="H5" s="373"/>
    </row>
    <row r="6" spans="1:8" ht="21" customHeight="1" x14ac:dyDescent="0.2">
      <c r="A6" s="374" t="s">
        <v>28</v>
      </c>
      <c r="B6" s="374"/>
      <c r="C6" s="374"/>
      <c r="D6" s="374"/>
      <c r="E6" s="375"/>
      <c r="F6" s="375"/>
      <c r="G6" s="375"/>
      <c r="H6" s="375"/>
    </row>
    <row r="7" spans="1:8" ht="15" x14ac:dyDescent="0.2">
      <c r="A7" s="13" t="s">
        <v>37</v>
      </c>
      <c r="B7" s="14"/>
      <c r="C7" s="15"/>
      <c r="D7" s="14"/>
      <c r="E7" s="55"/>
      <c r="F7" s="55"/>
      <c r="G7" s="55"/>
      <c r="H7" s="55"/>
    </row>
    <row r="8" spans="1:8" ht="27" customHeight="1" x14ac:dyDescent="0.2">
      <c r="A8" s="376" t="s">
        <v>49</v>
      </c>
      <c r="B8" s="376"/>
      <c r="C8" s="376"/>
      <c r="D8" s="376"/>
      <c r="E8" s="376"/>
      <c r="F8" s="376"/>
      <c r="G8" s="376"/>
      <c r="H8" s="376"/>
    </row>
    <row r="9" spans="1:8" s="4" customFormat="1" ht="32.450000000000003" customHeight="1" x14ac:dyDescent="0.2">
      <c r="A9" s="377" t="s">
        <v>95</v>
      </c>
      <c r="B9" s="377"/>
      <c r="C9" s="377"/>
      <c r="D9" s="377"/>
      <c r="E9" s="377"/>
      <c r="F9" s="377"/>
      <c r="G9" s="377"/>
      <c r="H9" s="377"/>
    </row>
    <row r="10" spans="1:8" ht="17.45" customHeight="1" x14ac:dyDescent="0.2">
      <c r="A10" s="16"/>
      <c r="B10" s="17"/>
      <c r="C10" s="378" t="s">
        <v>0</v>
      </c>
      <c r="D10" s="378"/>
      <c r="E10" s="378"/>
      <c r="F10" s="18"/>
      <c r="G10" s="18"/>
      <c r="H10" s="18"/>
    </row>
    <row r="11" spans="1:8" s="4" customFormat="1" ht="21" customHeight="1" x14ac:dyDescent="0.2">
      <c r="A11" s="366" t="s">
        <v>51</v>
      </c>
      <c r="B11" s="366"/>
      <c r="C11" s="366"/>
      <c r="D11" s="366"/>
      <c r="E11" s="366"/>
      <c r="F11" s="366"/>
      <c r="G11" s="366"/>
      <c r="H11" s="366"/>
    </row>
    <row r="12" spans="1:8" x14ac:dyDescent="0.2">
      <c r="A12" s="16"/>
      <c r="B12" s="17" t="s">
        <v>89</v>
      </c>
      <c r="C12" s="17"/>
      <c r="D12" s="19"/>
      <c r="E12" s="18"/>
      <c r="F12" s="18"/>
      <c r="G12" s="18"/>
      <c r="H12" s="18"/>
    </row>
    <row r="13" spans="1:8" ht="14.25" customHeight="1" x14ac:dyDescent="0.2">
      <c r="A13" s="381" t="s">
        <v>1</v>
      </c>
      <c r="B13" s="382" t="s">
        <v>5</v>
      </c>
      <c r="C13" s="382" t="s">
        <v>6</v>
      </c>
      <c r="D13" s="383" t="s">
        <v>53</v>
      </c>
      <c r="E13" s="383"/>
      <c r="F13" s="383"/>
      <c r="G13" s="383"/>
      <c r="H13" s="381" t="s">
        <v>54</v>
      </c>
    </row>
    <row r="14" spans="1:8" ht="12.75" customHeight="1" x14ac:dyDescent="0.2">
      <c r="A14" s="381"/>
      <c r="B14" s="382"/>
      <c r="C14" s="382"/>
      <c r="D14" s="381" t="s">
        <v>7</v>
      </c>
      <c r="E14" s="381" t="s">
        <v>2</v>
      </c>
      <c r="F14" s="381" t="s">
        <v>3</v>
      </c>
      <c r="G14" s="381" t="s">
        <v>4</v>
      </c>
      <c r="H14" s="381"/>
    </row>
    <row r="15" spans="1:8" x14ac:dyDescent="0.2">
      <c r="A15" s="381"/>
      <c r="B15" s="382"/>
      <c r="C15" s="382"/>
      <c r="D15" s="381"/>
      <c r="E15" s="381"/>
      <c r="F15" s="381"/>
      <c r="G15" s="381"/>
      <c r="H15" s="381"/>
    </row>
    <row r="16" spans="1:8" x14ac:dyDescent="0.2">
      <c r="A16" s="381"/>
      <c r="B16" s="382"/>
      <c r="C16" s="382"/>
      <c r="D16" s="381"/>
      <c r="E16" s="381"/>
      <c r="F16" s="381"/>
      <c r="G16" s="381"/>
      <c r="H16" s="381"/>
    </row>
    <row r="17" spans="1:11" x14ac:dyDescent="0.2">
      <c r="A17" s="20">
        <v>1</v>
      </c>
      <c r="B17" s="21">
        <v>2</v>
      </c>
      <c r="C17" s="21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</row>
    <row r="18" spans="1:11" ht="12.75" customHeight="1" x14ac:dyDescent="0.2">
      <c r="A18" s="384" t="s">
        <v>8</v>
      </c>
      <c r="B18" s="385"/>
      <c r="C18" s="385"/>
      <c r="D18" s="385"/>
      <c r="E18" s="385"/>
      <c r="F18" s="385"/>
      <c r="G18" s="385"/>
      <c r="H18" s="385"/>
    </row>
    <row r="19" spans="1:11" ht="76.5" x14ac:dyDescent="0.2">
      <c r="A19" s="1">
        <v>1</v>
      </c>
      <c r="B19" s="40" t="s">
        <v>55</v>
      </c>
      <c r="C19" s="40" t="s">
        <v>52</v>
      </c>
      <c r="D19" s="50"/>
      <c r="E19" s="47">
        <v>353066.48</v>
      </c>
      <c r="F19" s="47">
        <v>2600000</v>
      </c>
      <c r="G19" s="50"/>
      <c r="H19" s="47">
        <f t="shared" ref="H19" si="0">SUM(D19:G19)</f>
        <v>2953066.48</v>
      </c>
      <c r="I19" s="8">
        <v>58</v>
      </c>
      <c r="K19" s="90"/>
    </row>
    <row r="20" spans="1:11" ht="18" customHeight="1" x14ac:dyDescent="0.2">
      <c r="A20" s="22"/>
      <c r="B20" s="379" t="s">
        <v>9</v>
      </c>
      <c r="C20" s="380"/>
      <c r="D20" s="49">
        <f>SUM(D19:D19)</f>
        <v>0</v>
      </c>
      <c r="E20" s="49">
        <f>SUM(E19:E19)</f>
        <v>353066.48</v>
      </c>
      <c r="F20" s="49">
        <f>SUM(F19:F19)</f>
        <v>2600000</v>
      </c>
      <c r="G20" s="49">
        <f>SUM(G19:G19)</f>
        <v>0</v>
      </c>
      <c r="H20" s="49">
        <f>SUM(H19:H19)</f>
        <v>2953066.48</v>
      </c>
    </row>
    <row r="21" spans="1:11" ht="12.75" customHeight="1" x14ac:dyDescent="0.2">
      <c r="A21" s="384" t="s">
        <v>10</v>
      </c>
      <c r="B21" s="385"/>
      <c r="C21" s="385"/>
      <c r="D21" s="385"/>
      <c r="E21" s="385"/>
      <c r="F21" s="385"/>
      <c r="G21" s="385"/>
      <c r="H21" s="385"/>
    </row>
    <row r="22" spans="1:11" x14ac:dyDescent="0.2">
      <c r="A22" s="22"/>
      <c r="B22" s="379" t="s">
        <v>11</v>
      </c>
      <c r="C22" s="380"/>
      <c r="D22" s="49">
        <f>D20</f>
        <v>0</v>
      </c>
      <c r="E22" s="49">
        <f>E20</f>
        <v>353066.48</v>
      </c>
      <c r="F22" s="49">
        <f t="shared" ref="F22:H22" si="1">F20</f>
        <v>2600000</v>
      </c>
      <c r="G22" s="49"/>
      <c r="H22" s="49">
        <f t="shared" si="1"/>
        <v>2953066.48</v>
      </c>
    </row>
    <row r="23" spans="1:11" ht="12.75" customHeight="1" x14ac:dyDescent="0.2">
      <c r="A23" s="384" t="s">
        <v>12</v>
      </c>
      <c r="B23" s="385"/>
      <c r="C23" s="385"/>
      <c r="D23" s="385"/>
      <c r="E23" s="385"/>
      <c r="F23" s="385"/>
      <c r="G23" s="385"/>
      <c r="H23" s="385"/>
    </row>
    <row r="24" spans="1:11" ht="19.5" hidden="1" customHeight="1" x14ac:dyDescent="0.2">
      <c r="A24" s="23">
        <v>19</v>
      </c>
      <c r="B24" s="24" t="s">
        <v>13</v>
      </c>
      <c r="C24" s="24" t="s">
        <v>14</v>
      </c>
      <c r="D24" s="25"/>
      <c r="E24" s="26"/>
      <c r="F24" s="27"/>
      <c r="G24" s="27"/>
      <c r="H24" s="28">
        <f t="shared" ref="H24" si="2">SUM(E24:G24)</f>
        <v>0</v>
      </c>
    </row>
    <row r="25" spans="1:11" ht="12.75" customHeight="1" x14ac:dyDescent="0.2">
      <c r="A25" s="22"/>
      <c r="B25" s="379" t="s">
        <v>15</v>
      </c>
      <c r="C25" s="380"/>
      <c r="D25" s="27"/>
      <c r="E25" s="29"/>
      <c r="F25" s="30"/>
      <c r="G25" s="30"/>
      <c r="H25" s="29"/>
    </row>
    <row r="26" spans="1:11" x14ac:dyDescent="0.2">
      <c r="A26" s="22"/>
      <c r="B26" s="379" t="s">
        <v>16</v>
      </c>
      <c r="C26" s="380"/>
      <c r="D26" s="49">
        <f>D22</f>
        <v>0</v>
      </c>
      <c r="E26" s="49">
        <f t="shared" ref="E26:H26" si="3">E22+E25</f>
        <v>353066.48</v>
      </c>
      <c r="F26" s="49">
        <f t="shared" si="3"/>
        <v>2600000</v>
      </c>
      <c r="G26" s="49"/>
      <c r="H26" s="49">
        <f t="shared" si="3"/>
        <v>2953066.48</v>
      </c>
    </row>
    <row r="27" spans="1:11" ht="15" customHeight="1" x14ac:dyDescent="0.2">
      <c r="A27" s="384" t="s">
        <v>17</v>
      </c>
      <c r="B27" s="385"/>
      <c r="C27" s="385"/>
      <c r="D27" s="385"/>
      <c r="E27" s="385"/>
      <c r="F27" s="385"/>
      <c r="G27" s="385"/>
      <c r="H27" s="385"/>
    </row>
    <row r="28" spans="1:11" ht="15.95" customHeight="1" x14ac:dyDescent="0.2">
      <c r="A28" s="1">
        <v>2</v>
      </c>
      <c r="B28" s="40" t="s">
        <v>318</v>
      </c>
      <c r="C28" s="40" t="s">
        <v>56</v>
      </c>
      <c r="D28" s="50"/>
      <c r="E28" s="50"/>
      <c r="F28" s="50"/>
      <c r="G28" s="47">
        <v>292029.13</v>
      </c>
      <c r="H28" s="47">
        <f t="shared" ref="H28" si="4">SUM(D28:G28)</f>
        <v>292029.13</v>
      </c>
      <c r="I28" s="8">
        <v>58</v>
      </c>
    </row>
    <row r="29" spans="1:11" ht="12.75" customHeight="1" x14ac:dyDescent="0.2">
      <c r="A29" s="22"/>
      <c r="B29" s="379" t="s">
        <v>18</v>
      </c>
      <c r="C29" s="379"/>
      <c r="D29" s="49"/>
      <c r="E29" s="49"/>
      <c r="F29" s="49"/>
      <c r="G29" s="49">
        <f>SUM(G28:G28)</f>
        <v>292029.13</v>
      </c>
      <c r="H29" s="49">
        <f>SUM(H28:H28)</f>
        <v>292029.13</v>
      </c>
    </row>
    <row r="30" spans="1:11" x14ac:dyDescent="0.2">
      <c r="A30" s="22"/>
      <c r="B30" s="379" t="s">
        <v>19</v>
      </c>
      <c r="C30" s="379"/>
      <c r="D30" s="49">
        <f>D29+D26</f>
        <v>0</v>
      </c>
      <c r="E30" s="49">
        <f>E29+E26</f>
        <v>353066.48</v>
      </c>
      <c r="F30" s="49">
        <f>F29+F26</f>
        <v>2600000</v>
      </c>
      <c r="G30" s="49">
        <f>G29+G26</f>
        <v>292029.13</v>
      </c>
      <c r="H30" s="49">
        <f>H29+H26</f>
        <v>3245095.61</v>
      </c>
    </row>
    <row r="31" spans="1:11" ht="12.75" customHeight="1" x14ac:dyDescent="0.2">
      <c r="A31" s="387" t="s">
        <v>20</v>
      </c>
      <c r="B31" s="388"/>
      <c r="C31" s="388"/>
      <c r="D31" s="388"/>
      <c r="E31" s="388"/>
      <c r="F31" s="388"/>
      <c r="G31" s="388"/>
      <c r="H31" s="389"/>
    </row>
    <row r="32" spans="1:11" ht="51" customHeight="1" x14ac:dyDescent="0.2">
      <c r="A32" s="23">
        <v>3</v>
      </c>
      <c r="B32" s="24" t="s">
        <v>57</v>
      </c>
      <c r="C32" s="24" t="s">
        <v>58</v>
      </c>
      <c r="D32" s="27"/>
      <c r="E32" s="27"/>
      <c r="F32" s="27"/>
      <c r="G32" s="51">
        <v>0</v>
      </c>
      <c r="H32" s="51">
        <f t="shared" ref="H32" si="5">SUM(D32:G32)</f>
        <v>0</v>
      </c>
    </row>
    <row r="33" spans="1:11" ht="28.5" customHeight="1" x14ac:dyDescent="0.2">
      <c r="A33" s="22"/>
      <c r="B33" s="390" t="s">
        <v>21</v>
      </c>
      <c r="C33" s="391"/>
      <c r="D33" s="56"/>
      <c r="E33" s="57"/>
      <c r="F33" s="57"/>
      <c r="G33" s="49">
        <f>SUM(G32:G32)</f>
        <v>0</v>
      </c>
      <c r="H33" s="49">
        <f>SUM(H32:H32)</f>
        <v>0</v>
      </c>
    </row>
    <row r="34" spans="1:11" ht="56.45" customHeight="1" x14ac:dyDescent="0.2">
      <c r="A34" s="387" t="s">
        <v>38</v>
      </c>
      <c r="B34" s="388"/>
      <c r="C34" s="388"/>
      <c r="D34" s="388"/>
      <c r="E34" s="388"/>
      <c r="F34" s="388"/>
      <c r="G34" s="388"/>
      <c r="H34" s="389"/>
    </row>
    <row r="35" spans="1:11" ht="15.95" customHeight="1" x14ac:dyDescent="0.2">
      <c r="A35" s="23">
        <v>4</v>
      </c>
      <c r="B35" s="40" t="s">
        <v>32</v>
      </c>
      <c r="C35" s="40" t="s">
        <v>31</v>
      </c>
      <c r="D35" s="50"/>
      <c r="E35" s="50"/>
      <c r="F35" s="50"/>
      <c r="G35" s="47">
        <v>24892.35</v>
      </c>
      <c r="H35" s="47">
        <f t="shared" ref="H35" si="6">SUM(D35:G35)</f>
        <v>24892.35</v>
      </c>
    </row>
    <row r="36" spans="1:11" ht="118.5" customHeight="1" x14ac:dyDescent="0.2">
      <c r="A36" s="22"/>
      <c r="B36" s="390" t="s">
        <v>39</v>
      </c>
      <c r="C36" s="391"/>
      <c r="D36" s="49"/>
      <c r="E36" s="49"/>
      <c r="F36" s="49"/>
      <c r="G36" s="49">
        <f>G35</f>
        <v>24892.35</v>
      </c>
      <c r="H36" s="49">
        <f>H35</f>
        <v>24892.35</v>
      </c>
    </row>
    <row r="37" spans="1:11" ht="12.75" customHeight="1" x14ac:dyDescent="0.2">
      <c r="A37" s="22"/>
      <c r="B37" s="390" t="s">
        <v>22</v>
      </c>
      <c r="C37" s="391"/>
      <c r="D37" s="49">
        <f>D36+D33+D30</f>
        <v>0</v>
      </c>
      <c r="E37" s="49">
        <f t="shared" ref="E37:H37" si="7">E36+E33+E30</f>
        <v>353066.48</v>
      </c>
      <c r="F37" s="49">
        <f t="shared" si="7"/>
        <v>2600000</v>
      </c>
      <c r="G37" s="49">
        <f t="shared" si="7"/>
        <v>316921.48</v>
      </c>
      <c r="H37" s="49">
        <f t="shared" si="7"/>
        <v>3269987.96</v>
      </c>
    </row>
    <row r="38" spans="1:11" ht="12.75" hidden="1" customHeight="1" x14ac:dyDescent="0.2">
      <c r="A38" s="392" t="s">
        <v>288</v>
      </c>
      <c r="B38" s="402"/>
      <c r="C38" s="403"/>
      <c r="D38" s="42">
        <v>1</v>
      </c>
      <c r="E38" s="42">
        <f>D38</f>
        <v>1</v>
      </c>
      <c r="F38" s="42">
        <f>D38</f>
        <v>1</v>
      </c>
      <c r="G38" s="42">
        <f>D38</f>
        <v>1</v>
      </c>
      <c r="H38" s="42">
        <f>D38</f>
        <v>1</v>
      </c>
    </row>
    <row r="39" spans="1:11" ht="12.75" customHeight="1" x14ac:dyDescent="0.2">
      <c r="A39" s="392" t="s">
        <v>96</v>
      </c>
      <c r="B39" s="393"/>
      <c r="C39" s="394"/>
      <c r="D39" s="43">
        <f>D37*D38</f>
        <v>0</v>
      </c>
      <c r="E39" s="43">
        <f t="shared" ref="E39:H39" si="8">E37*E38</f>
        <v>353066.48</v>
      </c>
      <c r="F39" s="43">
        <f t="shared" si="8"/>
        <v>2600000</v>
      </c>
      <c r="G39" s="43">
        <f>G37*G38</f>
        <v>316921.48</v>
      </c>
      <c r="H39" s="43">
        <f t="shared" si="8"/>
        <v>3269987.96</v>
      </c>
    </row>
    <row r="40" spans="1:11" x14ac:dyDescent="0.2">
      <c r="A40" s="1">
        <v>11</v>
      </c>
      <c r="B40" s="37"/>
      <c r="C40" s="40" t="s">
        <v>41</v>
      </c>
      <c r="D40" s="41">
        <f>D39*1%</f>
        <v>0</v>
      </c>
      <c r="E40" s="41">
        <v>0</v>
      </c>
      <c r="F40" s="41">
        <v>0</v>
      </c>
      <c r="G40" s="41">
        <v>0</v>
      </c>
      <c r="H40" s="41">
        <v>0</v>
      </c>
    </row>
    <row r="41" spans="1:11" s="4" customFormat="1" ht="16.5" customHeight="1" x14ac:dyDescent="0.2">
      <c r="A41" s="38"/>
      <c r="B41" s="400" t="s">
        <v>42</v>
      </c>
      <c r="C41" s="401"/>
      <c r="D41" s="48">
        <f>D39+D40</f>
        <v>0</v>
      </c>
      <c r="E41" s="48">
        <f>E39+E40</f>
        <v>353066.48</v>
      </c>
      <c r="F41" s="48">
        <f t="shared" ref="F41:H41" si="9">F39+F40</f>
        <v>2600000</v>
      </c>
      <c r="G41" s="48">
        <f t="shared" si="9"/>
        <v>316921.48</v>
      </c>
      <c r="H41" s="48">
        <f t="shared" si="9"/>
        <v>3269987.96</v>
      </c>
      <c r="J41" s="206"/>
      <c r="K41" s="128"/>
    </row>
    <row r="42" spans="1:11" ht="18" customHeight="1" x14ac:dyDescent="0.2">
      <c r="A42" s="23">
        <v>12</v>
      </c>
      <c r="B42" s="24"/>
      <c r="C42" s="24" t="s">
        <v>23</v>
      </c>
      <c r="D42" s="49">
        <f>D41*0.2</f>
        <v>0</v>
      </c>
      <c r="E42" s="49">
        <f>E41*0.2</f>
        <v>70613.3</v>
      </c>
      <c r="F42" s="49">
        <f>F41*0.2</f>
        <v>520000</v>
      </c>
      <c r="G42" s="49">
        <f>G41*0.2</f>
        <v>63384.3</v>
      </c>
      <c r="H42" s="49">
        <f>H41*0.2</f>
        <v>653997.59</v>
      </c>
      <c r="K42" s="39"/>
    </row>
    <row r="43" spans="1:11" s="31" customFormat="1" ht="18" customHeight="1" x14ac:dyDescent="0.2">
      <c r="A43" s="53"/>
      <c r="B43" s="395" t="s">
        <v>29</v>
      </c>
      <c r="C43" s="396"/>
      <c r="D43" s="49">
        <f>D41+D42</f>
        <v>0</v>
      </c>
      <c r="E43" s="49">
        <f>E41+E42</f>
        <v>423679.78</v>
      </c>
      <c r="F43" s="49">
        <f>F41+F42</f>
        <v>3120000</v>
      </c>
      <c r="G43" s="49">
        <f>G41+G42</f>
        <v>380305.78</v>
      </c>
      <c r="H43" s="49">
        <f>H41+H42</f>
        <v>3923985.55</v>
      </c>
    </row>
    <row r="44" spans="1:11" x14ac:dyDescent="0.2">
      <c r="A44" s="16"/>
      <c r="B44" s="17"/>
      <c r="C44" s="17"/>
      <c r="D44" s="32"/>
      <c r="E44" s="32"/>
      <c r="F44" s="32"/>
      <c r="G44" s="32"/>
      <c r="H44" s="32"/>
    </row>
    <row r="45" spans="1:11" s="34" customFormat="1" ht="21" customHeight="1" x14ac:dyDescent="0.2">
      <c r="A45" s="386" t="s">
        <v>34</v>
      </c>
      <c r="B45" s="386"/>
      <c r="C45" s="386"/>
      <c r="D45" s="33"/>
      <c r="E45" s="33"/>
      <c r="F45" s="33"/>
      <c r="G45" s="33"/>
      <c r="H45" s="33"/>
    </row>
    <row r="46" spans="1:11" s="34" customFormat="1" ht="14.25" customHeight="1" x14ac:dyDescent="0.2">
      <c r="A46" s="398" t="s">
        <v>40</v>
      </c>
      <c r="B46" s="398"/>
      <c r="C46" s="398"/>
      <c r="D46" s="33"/>
      <c r="E46" s="33"/>
      <c r="F46" s="33"/>
      <c r="G46" s="399" t="s">
        <v>33</v>
      </c>
      <c r="H46" s="399"/>
    </row>
    <row r="47" spans="1:11" s="35" customFormat="1" ht="12.75" customHeight="1" x14ac:dyDescent="0.2">
      <c r="A47" s="397" t="s">
        <v>24</v>
      </c>
      <c r="B47" s="397"/>
      <c r="C47" s="397"/>
      <c r="D47" s="397"/>
      <c r="E47" s="397"/>
      <c r="F47" s="397"/>
      <c r="G47" s="397"/>
      <c r="H47" s="397"/>
    </row>
    <row r="48" spans="1:11" s="34" customFormat="1" ht="21" customHeight="1" x14ac:dyDescent="0.2">
      <c r="A48" s="386" t="s">
        <v>35</v>
      </c>
      <c r="B48" s="386"/>
      <c r="C48" s="386"/>
      <c r="D48" s="33"/>
      <c r="E48" s="33"/>
      <c r="F48" s="33"/>
      <c r="G48" s="33"/>
      <c r="H48" s="33"/>
    </row>
    <row r="49" spans="1:8" s="34" customFormat="1" ht="37.5" customHeight="1" x14ac:dyDescent="0.2">
      <c r="A49" s="399" t="s">
        <v>50</v>
      </c>
      <c r="B49" s="399"/>
      <c r="C49" s="399"/>
      <c r="D49" s="33"/>
      <c r="E49" s="33"/>
      <c r="F49" s="33"/>
      <c r="G49" s="399" t="s">
        <v>145</v>
      </c>
      <c r="H49" s="399"/>
    </row>
    <row r="50" spans="1:8" s="35" customFormat="1" ht="15.6" customHeight="1" x14ac:dyDescent="0.2">
      <c r="A50" s="397" t="s">
        <v>24</v>
      </c>
      <c r="B50" s="397"/>
      <c r="C50" s="397"/>
      <c r="D50" s="397"/>
      <c r="E50" s="397"/>
      <c r="F50" s="397"/>
      <c r="G50" s="397"/>
      <c r="H50" s="397"/>
    </row>
    <row r="51" spans="1:8" x14ac:dyDescent="0.2">
      <c r="C51" s="5"/>
    </row>
    <row r="56" spans="1:8" x14ac:dyDescent="0.2">
      <c r="H56" s="46"/>
    </row>
  </sheetData>
  <mergeCells count="48">
    <mergeCell ref="A49:C49"/>
    <mergeCell ref="G49:H49"/>
    <mergeCell ref="A50:H50"/>
    <mergeCell ref="B43:C43"/>
    <mergeCell ref="A45:C45"/>
    <mergeCell ref="A46:C46"/>
    <mergeCell ref="G46:H46"/>
    <mergeCell ref="A47:H47"/>
    <mergeCell ref="A48:C48"/>
    <mergeCell ref="B41:C41"/>
    <mergeCell ref="B26:C26"/>
    <mergeCell ref="A27:H27"/>
    <mergeCell ref="B29:C29"/>
    <mergeCell ref="B30:C30"/>
    <mergeCell ref="A31:H31"/>
    <mergeCell ref="B33:C33"/>
    <mergeCell ref="A34:H34"/>
    <mergeCell ref="B36:C36"/>
    <mergeCell ref="B37:C37"/>
    <mergeCell ref="A38:C38"/>
    <mergeCell ref="A39:C39"/>
    <mergeCell ref="B25:C25"/>
    <mergeCell ref="A13:A16"/>
    <mergeCell ref="B13:B16"/>
    <mergeCell ref="C13:C16"/>
    <mergeCell ref="D13:G13"/>
    <mergeCell ref="A18:H18"/>
    <mergeCell ref="B20:C20"/>
    <mergeCell ref="A21:H21"/>
    <mergeCell ref="B22:C22"/>
    <mergeCell ref="A23:H23"/>
    <mergeCell ref="H13:H16"/>
    <mergeCell ref="D14:D16"/>
    <mergeCell ref="E14:E16"/>
    <mergeCell ref="F14:F16"/>
    <mergeCell ref="G14:G16"/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</mergeCells>
  <pageMargins left="0.43307086614173229" right="0.23622047244094491" top="0.51181102362204722" bottom="0.43307086614173229" header="0.31496062992125984" footer="0.31496062992125984"/>
  <pageSetup paperSize="9" scale="90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22330-B2A0-4964-A1F9-598C046EB716}">
  <dimension ref="A1"/>
  <sheetViews>
    <sheetView topLeftCell="A4" workbookViewId="0">
      <selection activeCell="M1" sqref="M1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F6D0-E93E-4A48-B428-701BAB563C43}">
  <sheetPr>
    <tabColor rgb="FF92D050"/>
    <pageSetUpPr autoPageBreaks="0" fitToPage="1"/>
  </sheetPr>
  <dimension ref="A1:K57"/>
  <sheetViews>
    <sheetView showGridLines="0" view="pageBreakPreview" topLeftCell="A10" zoomScale="70" zoomScaleNormal="100" zoomScaleSheetLayoutView="70" workbookViewId="0">
      <selection activeCell="L41" sqref="L41"/>
    </sheetView>
  </sheetViews>
  <sheetFormatPr defaultColWidth="9.140625" defaultRowHeight="12.75" x14ac:dyDescent="0.2"/>
  <cols>
    <col min="1" max="1" width="5" style="36" customWidth="1"/>
    <col min="2" max="2" width="21.42578125" style="6" customWidth="1"/>
    <col min="3" max="3" width="40.7109375" style="6" customWidth="1"/>
    <col min="4" max="7" width="19" style="7" customWidth="1"/>
    <col min="8" max="8" width="18.5703125" style="7" customWidth="1"/>
    <col min="9" max="9" width="9.140625" style="8"/>
    <col min="10" max="10" width="15.42578125" style="8" bestFit="1" customWidth="1"/>
    <col min="11" max="16384" width="9.140625" style="8"/>
  </cols>
  <sheetData>
    <row r="1" spans="1:8" s="4" customFormat="1" ht="22.9" customHeight="1" x14ac:dyDescent="0.2">
      <c r="A1" s="45" t="s">
        <v>25</v>
      </c>
      <c r="B1" s="2"/>
      <c r="C1" s="367" t="s">
        <v>63</v>
      </c>
      <c r="D1" s="367"/>
      <c r="E1" s="367"/>
      <c r="F1" s="367"/>
      <c r="G1" s="367"/>
      <c r="H1" s="3"/>
    </row>
    <row r="2" spans="1:8" ht="17.25" customHeight="1" x14ac:dyDescent="0.2">
      <c r="A2" s="5" t="s">
        <v>26</v>
      </c>
      <c r="C2" s="5"/>
    </row>
    <row r="3" spans="1:8" ht="17.25" customHeight="1" x14ac:dyDescent="0.25">
      <c r="A3" s="368" t="s">
        <v>36</v>
      </c>
      <c r="B3" s="368"/>
      <c r="C3" s="368"/>
      <c r="E3" s="369"/>
      <c r="F3" s="369"/>
      <c r="G3" s="369"/>
      <c r="H3" s="369"/>
    </row>
    <row r="4" spans="1:8" s="12" customFormat="1" ht="18.600000000000001" customHeight="1" x14ac:dyDescent="0.25">
      <c r="A4" s="370" t="s">
        <v>27</v>
      </c>
      <c r="B4" s="370"/>
      <c r="C4" s="370"/>
      <c r="D4" s="9">
        <f>H44</f>
        <v>7903018.5999999996</v>
      </c>
      <c r="E4" s="10" t="s">
        <v>30</v>
      </c>
      <c r="F4" s="11"/>
      <c r="G4" s="11"/>
      <c r="H4" s="11"/>
    </row>
    <row r="5" spans="1:8" ht="12.6" customHeight="1" x14ac:dyDescent="0.2">
      <c r="A5" s="371"/>
      <c r="B5" s="372"/>
      <c r="C5" s="372"/>
      <c r="D5" s="372"/>
      <c r="E5" s="373"/>
      <c r="F5" s="373"/>
      <c r="G5" s="373"/>
      <c r="H5" s="373"/>
    </row>
    <row r="6" spans="1:8" ht="21" customHeight="1" x14ac:dyDescent="0.2">
      <c r="A6" s="374" t="s">
        <v>28</v>
      </c>
      <c r="B6" s="374"/>
      <c r="C6" s="374"/>
      <c r="D6" s="374"/>
      <c r="E6" s="375"/>
      <c r="F6" s="375"/>
      <c r="G6" s="375"/>
      <c r="H6" s="375"/>
    </row>
    <row r="7" spans="1:8" ht="15" x14ac:dyDescent="0.2">
      <c r="A7" s="13" t="s">
        <v>37</v>
      </c>
      <c r="B7" s="14"/>
      <c r="C7" s="15"/>
      <c r="D7" s="14"/>
      <c r="E7" s="44"/>
      <c r="F7" s="44"/>
      <c r="G7" s="44"/>
      <c r="H7" s="44"/>
    </row>
    <row r="8" spans="1:8" ht="27" customHeight="1" x14ac:dyDescent="0.2">
      <c r="A8" s="376" t="s">
        <v>49</v>
      </c>
      <c r="B8" s="376"/>
      <c r="C8" s="376"/>
      <c r="D8" s="376"/>
      <c r="E8" s="376"/>
      <c r="F8" s="376"/>
      <c r="G8" s="376"/>
      <c r="H8" s="376"/>
    </row>
    <row r="9" spans="1:8" s="4" customFormat="1" ht="32.450000000000003" customHeight="1" x14ac:dyDescent="0.2">
      <c r="A9" s="377" t="s">
        <v>95</v>
      </c>
      <c r="B9" s="377"/>
      <c r="C9" s="377"/>
      <c r="D9" s="377"/>
      <c r="E9" s="377"/>
      <c r="F9" s="377"/>
      <c r="G9" s="377"/>
      <c r="H9" s="377"/>
    </row>
    <row r="10" spans="1:8" ht="17.45" customHeight="1" x14ac:dyDescent="0.2">
      <c r="A10" s="16"/>
      <c r="B10" s="17"/>
      <c r="C10" s="378" t="s">
        <v>0</v>
      </c>
      <c r="D10" s="378"/>
      <c r="E10" s="378"/>
      <c r="F10" s="18"/>
      <c r="G10" s="18"/>
      <c r="H10" s="18"/>
    </row>
    <row r="11" spans="1:8" s="4" customFormat="1" ht="21" customHeight="1" x14ac:dyDescent="0.2">
      <c r="A11" s="366" t="s">
        <v>51</v>
      </c>
      <c r="B11" s="366"/>
      <c r="C11" s="366"/>
      <c r="D11" s="366"/>
      <c r="E11" s="366"/>
      <c r="F11" s="366"/>
      <c r="G11" s="366"/>
      <c r="H11" s="366"/>
    </row>
    <row r="12" spans="1:8" x14ac:dyDescent="0.2">
      <c r="A12" s="16"/>
      <c r="B12" s="17" t="s">
        <v>417</v>
      </c>
      <c r="C12" s="17"/>
      <c r="D12" s="19"/>
      <c r="E12" s="18"/>
      <c r="F12" s="18"/>
      <c r="G12" s="125" t="s">
        <v>418</v>
      </c>
      <c r="H12" s="288">
        <f>(1.0589170681014+1)/2</f>
        <v>1.0294585340507001</v>
      </c>
    </row>
    <row r="13" spans="1:8" ht="14.25" customHeight="1" x14ac:dyDescent="0.2">
      <c r="A13" s="381" t="s">
        <v>1</v>
      </c>
      <c r="B13" s="382" t="s">
        <v>5</v>
      </c>
      <c r="C13" s="382" t="s">
        <v>6</v>
      </c>
      <c r="D13" s="383" t="s">
        <v>53</v>
      </c>
      <c r="E13" s="383"/>
      <c r="F13" s="383"/>
      <c r="G13" s="383"/>
      <c r="H13" s="381" t="s">
        <v>54</v>
      </c>
    </row>
    <row r="14" spans="1:8" ht="12.75" customHeight="1" x14ac:dyDescent="0.2">
      <c r="A14" s="381"/>
      <c r="B14" s="382"/>
      <c r="C14" s="382"/>
      <c r="D14" s="381" t="s">
        <v>7</v>
      </c>
      <c r="E14" s="381" t="s">
        <v>2</v>
      </c>
      <c r="F14" s="381" t="s">
        <v>3</v>
      </c>
      <c r="G14" s="381" t="s">
        <v>4</v>
      </c>
      <c r="H14" s="381"/>
    </row>
    <row r="15" spans="1:8" x14ac:dyDescent="0.2">
      <c r="A15" s="381"/>
      <c r="B15" s="382"/>
      <c r="C15" s="382"/>
      <c r="D15" s="381"/>
      <c r="E15" s="381"/>
      <c r="F15" s="381"/>
      <c r="G15" s="381"/>
      <c r="H15" s="381"/>
    </row>
    <row r="16" spans="1:8" x14ac:dyDescent="0.2">
      <c r="A16" s="381"/>
      <c r="B16" s="382"/>
      <c r="C16" s="382"/>
      <c r="D16" s="381"/>
      <c r="E16" s="381"/>
      <c r="F16" s="381"/>
      <c r="G16" s="381"/>
      <c r="H16" s="381"/>
    </row>
    <row r="17" spans="1:9" x14ac:dyDescent="0.2">
      <c r="A17" s="20">
        <v>1</v>
      </c>
      <c r="B17" s="21">
        <v>2</v>
      </c>
      <c r="C17" s="21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</row>
    <row r="18" spans="1:9" ht="12.75" customHeight="1" x14ac:dyDescent="0.2">
      <c r="A18" s="384" t="s">
        <v>8</v>
      </c>
      <c r="B18" s="385"/>
      <c r="C18" s="385"/>
      <c r="D18" s="385"/>
      <c r="E18" s="385"/>
      <c r="F18" s="385"/>
      <c r="G18" s="385"/>
      <c r="H18" s="385"/>
    </row>
    <row r="19" spans="1:9" ht="15" customHeight="1" x14ac:dyDescent="0.2">
      <c r="A19" s="1">
        <v>1</v>
      </c>
      <c r="B19" s="40" t="s">
        <v>317</v>
      </c>
      <c r="C19" s="40" t="s">
        <v>155</v>
      </c>
      <c r="D19" s="50"/>
      <c r="E19" s="47">
        <f>'ОСР 02-01 (2023)'!E19*H12</f>
        <v>1617492.45</v>
      </c>
      <c r="F19" s="47">
        <f>'ОСР 02-01 (2023)'!F19*H12</f>
        <v>1987370.83</v>
      </c>
      <c r="G19" s="50"/>
      <c r="H19" s="47">
        <f t="shared" ref="H19" si="0">SUM(D19:G19)</f>
        <v>3604863.28</v>
      </c>
      <c r="I19" s="8">
        <v>20</v>
      </c>
    </row>
    <row r="20" spans="1:9" ht="15" customHeight="1" x14ac:dyDescent="0.2">
      <c r="A20" s="1">
        <v>2</v>
      </c>
      <c r="B20" s="40" t="s">
        <v>151</v>
      </c>
      <c r="C20" s="40" t="s">
        <v>156</v>
      </c>
      <c r="D20" s="50">
        <f>'ОСР 02-03 (2023)'!D18*H12</f>
        <v>21805.14</v>
      </c>
      <c r="E20" s="47">
        <f>'ОСР 02-03 (2023)'!E18*H12</f>
        <v>239296.24</v>
      </c>
      <c r="F20" s="47">
        <f>'ОСР 02-03 (2023)'!F18*H12</f>
        <v>1049924.17</v>
      </c>
      <c r="G20" s="50"/>
      <c r="H20" s="47">
        <f t="shared" ref="H20" si="1">SUM(D20:G20)</f>
        <v>1311025.55</v>
      </c>
      <c r="I20" s="8">
        <v>1</v>
      </c>
    </row>
    <row r="21" spans="1:9" ht="18" customHeight="1" x14ac:dyDescent="0.2">
      <c r="A21" s="22"/>
      <c r="B21" s="379" t="s">
        <v>9</v>
      </c>
      <c r="C21" s="380"/>
      <c r="D21" s="49">
        <f>SUM(D19:D20)</f>
        <v>21805.14</v>
      </c>
      <c r="E21" s="49">
        <f>SUM(E19:E20)</f>
        <v>1856788.69</v>
      </c>
      <c r="F21" s="49">
        <f>SUM(F19:F20)</f>
        <v>3037295</v>
      </c>
      <c r="G21" s="49">
        <f>SUM(G19:G19)</f>
        <v>0</v>
      </c>
      <c r="H21" s="49">
        <f>SUM(H19:H20)</f>
        <v>4915888.83</v>
      </c>
    </row>
    <row r="22" spans="1:9" ht="12.75" customHeight="1" x14ac:dyDescent="0.2">
      <c r="A22" s="384" t="s">
        <v>10</v>
      </c>
      <c r="B22" s="385"/>
      <c r="C22" s="385"/>
      <c r="D22" s="385"/>
      <c r="E22" s="385"/>
      <c r="F22" s="385"/>
      <c r="G22" s="385"/>
      <c r="H22" s="385"/>
    </row>
    <row r="23" spans="1:9" x14ac:dyDescent="0.2">
      <c r="A23" s="22"/>
      <c r="B23" s="379" t="s">
        <v>11</v>
      </c>
      <c r="C23" s="380"/>
      <c r="D23" s="49">
        <f>D21</f>
        <v>21805.14</v>
      </c>
      <c r="E23" s="49">
        <f>E21</f>
        <v>1856788.69</v>
      </c>
      <c r="F23" s="49">
        <f t="shared" ref="F23" si="2">F21</f>
        <v>3037295</v>
      </c>
      <c r="G23" s="49"/>
      <c r="H23" s="49">
        <f>H21</f>
        <v>4915888.83</v>
      </c>
    </row>
    <row r="24" spans="1:9" ht="12.75" customHeight="1" x14ac:dyDescent="0.2">
      <c r="A24" s="384" t="s">
        <v>12</v>
      </c>
      <c r="B24" s="385"/>
      <c r="C24" s="385"/>
      <c r="D24" s="385"/>
      <c r="E24" s="385"/>
      <c r="F24" s="385"/>
      <c r="G24" s="385"/>
      <c r="H24" s="385"/>
    </row>
    <row r="25" spans="1:9" ht="19.5" hidden="1" customHeight="1" x14ac:dyDescent="0.2">
      <c r="A25" s="23">
        <v>19</v>
      </c>
      <c r="B25" s="24" t="s">
        <v>13</v>
      </c>
      <c r="C25" s="24" t="s">
        <v>14</v>
      </c>
      <c r="D25" s="25"/>
      <c r="E25" s="26"/>
      <c r="F25" s="27"/>
      <c r="G25" s="27"/>
      <c r="H25" s="28">
        <f t="shared" ref="H25" si="3">SUM(E25:G25)</f>
        <v>0</v>
      </c>
    </row>
    <row r="26" spans="1:9" ht="12.75" customHeight="1" x14ac:dyDescent="0.2">
      <c r="A26" s="22"/>
      <c r="B26" s="379" t="s">
        <v>15</v>
      </c>
      <c r="C26" s="380"/>
      <c r="D26" s="27"/>
      <c r="E26" s="29"/>
      <c r="F26" s="30"/>
      <c r="G26" s="30"/>
      <c r="H26" s="29"/>
    </row>
    <row r="27" spans="1:9" x14ac:dyDescent="0.2">
      <c r="A27" s="22"/>
      <c r="B27" s="379" t="s">
        <v>16</v>
      </c>
      <c r="C27" s="380"/>
      <c r="D27" s="49">
        <f>D23</f>
        <v>21805.14</v>
      </c>
      <c r="E27" s="49">
        <f t="shared" ref="E27:H27" si="4">E23+E26</f>
        <v>1856788.69</v>
      </c>
      <c r="F27" s="49">
        <f t="shared" si="4"/>
        <v>3037295</v>
      </c>
      <c r="G27" s="49"/>
      <c r="H27" s="49">
        <f t="shared" si="4"/>
        <v>4915888.83</v>
      </c>
    </row>
    <row r="28" spans="1:9" ht="15" customHeight="1" x14ac:dyDescent="0.2">
      <c r="A28" s="384" t="s">
        <v>17</v>
      </c>
      <c r="B28" s="385"/>
      <c r="C28" s="385"/>
      <c r="D28" s="385"/>
      <c r="E28" s="385"/>
      <c r="F28" s="385"/>
      <c r="G28" s="385"/>
      <c r="H28" s="385"/>
    </row>
    <row r="29" spans="1:9" ht="15.95" customHeight="1" x14ac:dyDescent="0.2">
      <c r="A29" s="1">
        <v>3</v>
      </c>
      <c r="B29" s="40" t="s">
        <v>320</v>
      </c>
      <c r="C29" s="40" t="s">
        <v>153</v>
      </c>
      <c r="D29" s="50"/>
      <c r="E29" s="50"/>
      <c r="F29" s="50"/>
      <c r="G29" s="47">
        <f>'ОСР 09-01 (2023)'!G18*H12</f>
        <v>456921.77</v>
      </c>
      <c r="H29" s="47">
        <f t="shared" ref="H29" si="5">SUM(D29:G29)</f>
        <v>456921.77</v>
      </c>
      <c r="I29" s="8">
        <v>20</v>
      </c>
    </row>
    <row r="30" spans="1:9" ht="15.95" customHeight="1" x14ac:dyDescent="0.2">
      <c r="A30" s="1">
        <v>4</v>
      </c>
      <c r="B30" s="40" t="s">
        <v>152</v>
      </c>
      <c r="C30" s="40" t="s">
        <v>154</v>
      </c>
      <c r="D30" s="50"/>
      <c r="E30" s="50"/>
      <c r="F30" s="50"/>
      <c r="G30" s="47">
        <f>'ОСР 09-03 (2023)'!G18*H12</f>
        <v>105487.05</v>
      </c>
      <c r="H30" s="47">
        <f t="shared" ref="H30" si="6">SUM(D30:G30)</f>
        <v>105487.05</v>
      </c>
      <c r="I30" s="8">
        <v>1</v>
      </c>
    </row>
    <row r="31" spans="1:9" ht="12.75" customHeight="1" x14ac:dyDescent="0.2">
      <c r="A31" s="22"/>
      <c r="B31" s="379" t="s">
        <v>18</v>
      </c>
      <c r="C31" s="379"/>
      <c r="D31" s="49"/>
      <c r="E31" s="49"/>
      <c r="F31" s="49"/>
      <c r="G31" s="49">
        <f>SUM(G29:G30)</f>
        <v>562408.81999999995</v>
      </c>
      <c r="H31" s="49">
        <f>SUM(H29:H30)</f>
        <v>562408.81999999995</v>
      </c>
    </row>
    <row r="32" spans="1:9" x14ac:dyDescent="0.2">
      <c r="A32" s="22"/>
      <c r="B32" s="379" t="s">
        <v>19</v>
      </c>
      <c r="C32" s="379"/>
      <c r="D32" s="49">
        <f>D31+D27</f>
        <v>21805.14</v>
      </c>
      <c r="E32" s="49">
        <f>E31+E27</f>
        <v>1856788.69</v>
      </c>
      <c r="F32" s="49">
        <f>F31+F27</f>
        <v>3037295</v>
      </c>
      <c r="G32" s="49">
        <f>G31+G27</f>
        <v>562408.81999999995</v>
      </c>
      <c r="H32" s="49">
        <f>H31+H27</f>
        <v>5478297.6500000004</v>
      </c>
    </row>
    <row r="33" spans="1:11" ht="12.75" customHeight="1" x14ac:dyDescent="0.2">
      <c r="A33" s="387" t="s">
        <v>20</v>
      </c>
      <c r="B33" s="388"/>
      <c r="C33" s="388"/>
      <c r="D33" s="388"/>
      <c r="E33" s="388"/>
      <c r="F33" s="388"/>
      <c r="G33" s="388"/>
      <c r="H33" s="389"/>
    </row>
    <row r="34" spans="1:11" ht="51" customHeight="1" x14ac:dyDescent="0.2">
      <c r="A34" s="23">
        <v>3</v>
      </c>
      <c r="B34" s="24" t="s">
        <v>143</v>
      </c>
      <c r="C34" s="24" t="s">
        <v>144</v>
      </c>
      <c r="D34" s="27"/>
      <c r="E34" s="27"/>
      <c r="F34" s="27"/>
      <c r="G34" s="51">
        <f>(H32+H38)*11.24%</f>
        <v>658863.9</v>
      </c>
      <c r="H34" s="51">
        <f t="shared" ref="H34" si="7">SUM(D34:G34)</f>
        <v>658863.9</v>
      </c>
    </row>
    <row r="35" spans="1:11" ht="28.5" customHeight="1" x14ac:dyDescent="0.2">
      <c r="A35" s="22"/>
      <c r="B35" s="390" t="s">
        <v>21</v>
      </c>
      <c r="C35" s="391"/>
      <c r="D35" s="56"/>
      <c r="E35" s="57"/>
      <c r="F35" s="57"/>
      <c r="G35" s="49">
        <f>SUM(G34:G34)</f>
        <v>658863.9</v>
      </c>
      <c r="H35" s="49">
        <f>SUM(H34:H34)</f>
        <v>658863.9</v>
      </c>
    </row>
    <row r="36" spans="1:11" ht="56.45" customHeight="1" x14ac:dyDescent="0.2">
      <c r="A36" s="387" t="s">
        <v>38</v>
      </c>
      <c r="B36" s="388"/>
      <c r="C36" s="388"/>
      <c r="D36" s="388"/>
      <c r="E36" s="388"/>
      <c r="F36" s="388"/>
      <c r="G36" s="388"/>
      <c r="H36" s="389"/>
    </row>
    <row r="37" spans="1:11" ht="15.95" customHeight="1" x14ac:dyDescent="0.2">
      <c r="A37" s="23">
        <v>4</v>
      </c>
      <c r="B37" s="40" t="s">
        <v>32</v>
      </c>
      <c r="C37" s="40" t="s">
        <v>31</v>
      </c>
      <c r="D37" s="50"/>
      <c r="E37" s="50"/>
      <c r="F37" s="50"/>
      <c r="G37" s="47">
        <f>H32*7%</f>
        <v>383480.84</v>
      </c>
      <c r="H37" s="47">
        <f t="shared" ref="H37" si="8">SUM(D37:G37)</f>
        <v>383480.84</v>
      </c>
      <c r="J37" s="90"/>
    </row>
    <row r="38" spans="1:11" ht="118.5" customHeight="1" x14ac:dyDescent="0.2">
      <c r="A38" s="22"/>
      <c r="B38" s="390" t="s">
        <v>39</v>
      </c>
      <c r="C38" s="391"/>
      <c r="D38" s="49"/>
      <c r="E38" s="49"/>
      <c r="F38" s="49"/>
      <c r="G38" s="49">
        <f>G37</f>
        <v>383480.84</v>
      </c>
      <c r="H38" s="49">
        <f>H37</f>
        <v>383480.84</v>
      </c>
    </row>
    <row r="39" spans="1:11" ht="12.75" customHeight="1" x14ac:dyDescent="0.2">
      <c r="A39" s="22"/>
      <c r="B39" s="390" t="s">
        <v>22</v>
      </c>
      <c r="C39" s="391"/>
      <c r="D39" s="49">
        <f>D38+D35+D32</f>
        <v>21805.14</v>
      </c>
      <c r="E39" s="49">
        <f t="shared" ref="E39:G39" si="9">E38+E35+E32</f>
        <v>1856788.69</v>
      </c>
      <c r="F39" s="49">
        <f t="shared" si="9"/>
        <v>3037295</v>
      </c>
      <c r="G39" s="49">
        <f t="shared" si="9"/>
        <v>1604753.56</v>
      </c>
      <c r="H39" s="49">
        <f>H38+H35+H32</f>
        <v>6520642.3899999997</v>
      </c>
    </row>
    <row r="40" spans="1:11" ht="12.75" customHeight="1" x14ac:dyDescent="0.2">
      <c r="A40" s="392" t="s">
        <v>59</v>
      </c>
      <c r="B40" s="393"/>
      <c r="C40" s="394"/>
      <c r="D40" s="43">
        <f>D39</f>
        <v>21805.14</v>
      </c>
      <c r="E40" s="43">
        <f t="shared" ref="E40:G40" si="10">E39</f>
        <v>1856788.69</v>
      </c>
      <c r="F40" s="43">
        <f t="shared" si="10"/>
        <v>3037295</v>
      </c>
      <c r="G40" s="43">
        <f t="shared" si="10"/>
        <v>1604753.56</v>
      </c>
      <c r="H40" s="43">
        <f>SUM(D40:G40)</f>
        <v>6520642.3899999997</v>
      </c>
    </row>
    <row r="41" spans="1:11" x14ac:dyDescent="0.2">
      <c r="A41" s="1">
        <v>11</v>
      </c>
      <c r="B41" s="37"/>
      <c r="C41" s="40" t="s">
        <v>41</v>
      </c>
      <c r="D41" s="41">
        <f>D40*1%</f>
        <v>218.05</v>
      </c>
      <c r="E41" s="41">
        <f>E40*1%</f>
        <v>18567.89</v>
      </c>
      <c r="F41" s="41">
        <f t="shared" ref="F41" si="11">F40*1%</f>
        <v>30372.95</v>
      </c>
      <c r="G41" s="41">
        <f>G40*1%+0.01</f>
        <v>16047.55</v>
      </c>
      <c r="H41" s="41">
        <f>SUM(D41:G41)</f>
        <v>65206.44</v>
      </c>
    </row>
    <row r="42" spans="1:11" s="4" customFormat="1" ht="16.5" customHeight="1" x14ac:dyDescent="0.2">
      <c r="A42" s="38"/>
      <c r="B42" s="400" t="s">
        <v>42</v>
      </c>
      <c r="C42" s="401"/>
      <c r="D42" s="48">
        <f>D40+D41</f>
        <v>22023.19</v>
      </c>
      <c r="E42" s="48">
        <f>E40+E41</f>
        <v>1875356.58</v>
      </c>
      <c r="F42" s="48">
        <f t="shared" ref="F42:H42" si="12">F40+F41</f>
        <v>3067667.95</v>
      </c>
      <c r="G42" s="48">
        <f t="shared" si="12"/>
        <v>1620801.11</v>
      </c>
      <c r="H42" s="48">
        <f t="shared" si="12"/>
        <v>6585848.8300000001</v>
      </c>
    </row>
    <row r="43" spans="1:11" ht="18" customHeight="1" x14ac:dyDescent="0.2">
      <c r="A43" s="23">
        <v>12</v>
      </c>
      <c r="B43" s="24"/>
      <c r="C43" s="24" t="s">
        <v>23</v>
      </c>
      <c r="D43" s="49">
        <f>D42*0.2</f>
        <v>4404.6400000000003</v>
      </c>
      <c r="E43" s="49">
        <f>E42*0.2</f>
        <v>375071.32</v>
      </c>
      <c r="F43" s="49">
        <f>F42*0.2</f>
        <v>613533.59</v>
      </c>
      <c r="G43" s="49">
        <f>G42*0.2</f>
        <v>324160.21999999997</v>
      </c>
      <c r="H43" s="49">
        <f>H42*0.2</f>
        <v>1317169.77</v>
      </c>
      <c r="K43" s="39"/>
    </row>
    <row r="44" spans="1:11" s="31" customFormat="1" ht="18" customHeight="1" x14ac:dyDescent="0.2">
      <c r="A44" s="52"/>
      <c r="B44" s="395" t="s">
        <v>29</v>
      </c>
      <c r="C44" s="396"/>
      <c r="D44" s="49">
        <f>D42+D43</f>
        <v>26427.83</v>
      </c>
      <c r="E44" s="49">
        <f>E42+E43</f>
        <v>2250427.9</v>
      </c>
      <c r="F44" s="49">
        <f>F42+F43</f>
        <v>3681201.54</v>
      </c>
      <c r="G44" s="49">
        <f>G42+G43</f>
        <v>1944961.33</v>
      </c>
      <c r="H44" s="49">
        <f>H42+H43</f>
        <v>7903018.5999999996</v>
      </c>
      <c r="J44" s="121"/>
    </row>
    <row r="45" spans="1:11" x14ac:dyDescent="0.2">
      <c r="A45" s="16"/>
      <c r="B45" s="17"/>
      <c r="C45" s="17"/>
      <c r="D45" s="32"/>
      <c r="E45" s="32"/>
      <c r="F45" s="32"/>
      <c r="G45" s="32"/>
      <c r="H45" s="32"/>
      <c r="J45" s="90"/>
    </row>
    <row r="46" spans="1:11" s="34" customFormat="1" ht="21" customHeight="1" x14ac:dyDescent="0.2">
      <c r="A46" s="386" t="s">
        <v>34</v>
      </c>
      <c r="B46" s="386"/>
      <c r="C46" s="386"/>
      <c r="D46" s="33"/>
      <c r="E46" s="33"/>
      <c r="F46" s="33"/>
      <c r="G46" s="33"/>
      <c r="H46" s="33"/>
    </row>
    <row r="47" spans="1:11" s="34" customFormat="1" ht="14.25" customHeight="1" x14ac:dyDescent="0.2">
      <c r="A47" s="398" t="s">
        <v>40</v>
      </c>
      <c r="B47" s="398"/>
      <c r="C47" s="398"/>
      <c r="D47" s="33"/>
      <c r="E47" s="33"/>
      <c r="F47" s="33"/>
      <c r="G47" s="399" t="s">
        <v>33</v>
      </c>
      <c r="H47" s="399"/>
    </row>
    <row r="48" spans="1:11" s="35" customFormat="1" ht="12.75" customHeight="1" x14ac:dyDescent="0.2">
      <c r="A48" s="397" t="s">
        <v>24</v>
      </c>
      <c r="B48" s="397"/>
      <c r="C48" s="397"/>
      <c r="D48" s="397"/>
      <c r="E48" s="397"/>
      <c r="F48" s="397"/>
      <c r="G48" s="397"/>
      <c r="H48" s="397"/>
    </row>
    <row r="49" spans="1:8" s="34" customFormat="1" ht="21" customHeight="1" x14ac:dyDescent="0.2">
      <c r="A49" s="386" t="s">
        <v>35</v>
      </c>
      <c r="B49" s="386"/>
      <c r="C49" s="386"/>
      <c r="D49" s="33"/>
      <c r="E49" s="33"/>
      <c r="F49" s="33"/>
      <c r="G49" s="33"/>
      <c r="H49" s="33"/>
    </row>
    <row r="50" spans="1:8" s="34" customFormat="1" ht="37.5" customHeight="1" x14ac:dyDescent="0.2">
      <c r="A50" s="399" t="s">
        <v>50</v>
      </c>
      <c r="B50" s="399"/>
      <c r="C50" s="399"/>
      <c r="D50" s="33"/>
      <c r="E50" s="33"/>
      <c r="F50" s="33"/>
      <c r="G50" s="399" t="s">
        <v>145</v>
      </c>
      <c r="H50" s="399"/>
    </row>
    <row r="51" spans="1:8" s="35" customFormat="1" ht="15.6" customHeight="1" x14ac:dyDescent="0.2">
      <c r="A51" s="397" t="s">
        <v>24</v>
      </c>
      <c r="B51" s="397"/>
      <c r="C51" s="397"/>
      <c r="D51" s="397"/>
      <c r="E51" s="397"/>
      <c r="F51" s="397"/>
      <c r="G51" s="397"/>
      <c r="H51" s="397"/>
    </row>
    <row r="52" spans="1:8" x14ac:dyDescent="0.2">
      <c r="C52" s="5"/>
    </row>
    <row r="57" spans="1:8" x14ac:dyDescent="0.2">
      <c r="H57" s="46">
        <f>H44+'[2]Сводный сметный расчет'!$H$42</f>
        <v>7904995.0715800002</v>
      </c>
    </row>
  </sheetData>
  <mergeCells count="47"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  <mergeCell ref="A13:A16"/>
    <mergeCell ref="B13:B16"/>
    <mergeCell ref="C13:C16"/>
    <mergeCell ref="D13:G13"/>
    <mergeCell ref="H13:H16"/>
    <mergeCell ref="D14:D16"/>
    <mergeCell ref="E14:E16"/>
    <mergeCell ref="F14:F16"/>
    <mergeCell ref="G14:G16"/>
    <mergeCell ref="A18:H18"/>
    <mergeCell ref="B26:C26"/>
    <mergeCell ref="B32:C32"/>
    <mergeCell ref="B21:C21"/>
    <mergeCell ref="A22:H22"/>
    <mergeCell ref="B23:C23"/>
    <mergeCell ref="A24:H24"/>
    <mergeCell ref="B27:C27"/>
    <mergeCell ref="A28:H28"/>
    <mergeCell ref="B31:C31"/>
    <mergeCell ref="A33:H33"/>
    <mergeCell ref="B35:C35"/>
    <mergeCell ref="B38:C38"/>
    <mergeCell ref="A36:H36"/>
    <mergeCell ref="B39:C39"/>
    <mergeCell ref="B42:C42"/>
    <mergeCell ref="B44:C44"/>
    <mergeCell ref="A51:H51"/>
    <mergeCell ref="A40:C40"/>
    <mergeCell ref="A46:C46"/>
    <mergeCell ref="A47:C47"/>
    <mergeCell ref="G47:H47"/>
    <mergeCell ref="A48:H48"/>
    <mergeCell ref="A49:C49"/>
    <mergeCell ref="A50:C50"/>
    <mergeCell ref="G50:H50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0AB71-155E-4768-BD18-9EA73A7A8D08}">
  <sheetPr>
    <pageSetUpPr fitToPage="1"/>
  </sheetPr>
  <dimension ref="A1:R35"/>
  <sheetViews>
    <sheetView showOutlineSymbols="0" showWhiteSpace="0" topLeftCell="A4" zoomScale="70" zoomScaleNormal="70" zoomScaleSheetLayoutView="85" workbookViewId="0">
      <selection activeCell="J22" sqref="J22:J28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0" width="16.7109375" style="97" customWidth="1"/>
    <col min="11" max="15" width="12.42578125" style="97" customWidth="1"/>
    <col min="16" max="16" width="9.140625" style="97" customWidth="1"/>
    <col min="17" max="17" width="14.85546875" style="97" customWidth="1"/>
    <col min="18" max="18" width="9.140625" style="97"/>
    <col min="19" max="19" width="22" style="97" customWidth="1"/>
    <col min="20" max="16384" width="9.140625" style="97"/>
  </cols>
  <sheetData>
    <row r="1" spans="1:18" x14ac:dyDescent="0.25">
      <c r="A1" s="95"/>
      <c r="B1" s="96"/>
      <c r="C1" s="95"/>
      <c r="D1" s="95"/>
      <c r="E1" s="95"/>
      <c r="F1" s="95"/>
      <c r="G1" s="95"/>
      <c r="H1" s="95"/>
    </row>
    <row r="2" spans="1:18" x14ac:dyDescent="0.25">
      <c r="A2" s="96" t="s">
        <v>121</v>
      </c>
      <c r="B2" s="98"/>
    </row>
    <row r="3" spans="1:18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8" x14ac:dyDescent="0.25">
      <c r="A4" s="96" t="s">
        <v>121</v>
      </c>
      <c r="B4" s="61" t="s">
        <v>87</v>
      </c>
    </row>
    <row r="5" spans="1:18" x14ac:dyDescent="0.25">
      <c r="A5" s="96" t="s">
        <v>121</v>
      </c>
      <c r="B5" s="98"/>
    </row>
    <row r="6" spans="1:18" x14ac:dyDescent="0.25">
      <c r="A6" s="95"/>
      <c r="B6" s="96"/>
      <c r="C6" s="95" t="s">
        <v>316</v>
      </c>
      <c r="D6" s="95"/>
      <c r="E6" s="95"/>
      <c r="F6" s="95"/>
      <c r="G6" s="95"/>
      <c r="H6" s="95"/>
    </row>
    <row r="7" spans="1:18" x14ac:dyDescent="0.25">
      <c r="A7" s="96" t="s">
        <v>121</v>
      </c>
      <c r="B7" s="98"/>
    </row>
    <row r="8" spans="1:18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8" x14ac:dyDescent="0.25">
      <c r="A9" s="96" t="s">
        <v>121</v>
      </c>
      <c r="B9" s="98"/>
    </row>
    <row r="10" spans="1:18" x14ac:dyDescent="0.25">
      <c r="A10" s="96" t="s">
        <v>121</v>
      </c>
    </row>
    <row r="11" spans="1:18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18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8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18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8" ht="51" x14ac:dyDescent="0.25">
      <c r="A15" s="101">
        <v>1</v>
      </c>
      <c r="B15" s="40" t="s">
        <v>416</v>
      </c>
      <c r="C15" s="40" t="s">
        <v>52</v>
      </c>
      <c r="D15" s="101"/>
      <c r="E15" s="101">
        <f>'02-01-07'!N161*I15</f>
        <v>1571207</v>
      </c>
      <c r="F15" s="101">
        <f>'02-01-07'!N169*I15</f>
        <v>1930501.1</v>
      </c>
      <c r="G15" s="101"/>
      <c r="H15" s="104">
        <f t="shared" ref="H15:H19" si="0">SUM(D15:G15)</f>
        <v>3501708.1</v>
      </c>
      <c r="I15" s="8">
        <v>55</v>
      </c>
      <c r="J15" s="286">
        <f>'02-01-07'!N170</f>
        <v>8751.7800000000007</v>
      </c>
      <c r="K15" s="286">
        <f>'02-01-07'!N164-'02-01-07'!N165</f>
        <v>911.66</v>
      </c>
      <c r="L15" s="286">
        <f>'02-01-07'!N166</f>
        <v>5863.8</v>
      </c>
      <c r="M15" s="286">
        <f>'02-01-07'!N171</f>
        <v>8576.75</v>
      </c>
      <c r="N15" s="286">
        <f>'02-01-07'!N172</f>
        <v>4463.41</v>
      </c>
      <c r="O15" s="286">
        <f>'02-01-07'!N169</f>
        <v>35100.019999999997</v>
      </c>
      <c r="P15" s="103"/>
      <c r="Q15" s="105">
        <f t="shared" ref="Q15" si="1">SUM(J15:O15)</f>
        <v>63667.42</v>
      </c>
      <c r="R15" s="291">
        <v>55</v>
      </c>
    </row>
    <row r="16" spans="1:18" x14ac:dyDescent="0.25">
      <c r="A16" s="101"/>
      <c r="B16" s="122"/>
      <c r="C16" s="40" t="s">
        <v>146</v>
      </c>
      <c r="D16" s="123"/>
      <c r="E16" s="101"/>
      <c r="F16" s="101"/>
      <c r="G16" s="101"/>
      <c r="H16" s="104"/>
      <c r="I16" s="8"/>
      <c r="J16" s="103"/>
      <c r="K16" s="103"/>
      <c r="L16" s="103"/>
      <c r="M16" s="103"/>
      <c r="N16" s="103"/>
      <c r="O16" s="103"/>
      <c r="P16" s="103"/>
      <c r="Q16" s="105"/>
    </row>
    <row r="17" spans="1:10" s="110" customFormat="1" x14ac:dyDescent="0.25">
      <c r="A17" s="106"/>
      <c r="B17" s="107"/>
      <c r="C17" s="124" t="s">
        <v>136</v>
      </c>
      <c r="D17" s="108">
        <f>SUM(D15:D15)</f>
        <v>0</v>
      </c>
      <c r="E17" s="108">
        <f>SUM(E15:E15)</f>
        <v>1571207</v>
      </c>
      <c r="F17" s="108">
        <f>SUM(F15:F15)</f>
        <v>1930501.1</v>
      </c>
      <c r="G17" s="108">
        <f>SUM(G15:G15)</f>
        <v>0</v>
      </c>
      <c r="H17" s="109">
        <f t="shared" si="0"/>
        <v>3501708.1</v>
      </c>
    </row>
    <row r="18" spans="1:10" x14ac:dyDescent="0.25">
      <c r="A18" s="101"/>
      <c r="B18" s="111"/>
      <c r="C18" s="111"/>
      <c r="D18" s="112"/>
      <c r="E18" s="112"/>
      <c r="F18" s="112"/>
      <c r="G18" s="112"/>
      <c r="H18" s="104">
        <f t="shared" si="0"/>
        <v>0</v>
      </c>
    </row>
    <row r="19" spans="1:10" s="110" customFormat="1" x14ac:dyDescent="0.25">
      <c r="A19" s="106"/>
      <c r="B19" s="107"/>
      <c r="C19" s="107" t="s">
        <v>137</v>
      </c>
      <c r="D19" s="108">
        <f>D17</f>
        <v>0</v>
      </c>
      <c r="E19" s="108">
        <f>E17</f>
        <v>1571207</v>
      </c>
      <c r="F19" s="108">
        <f>F17</f>
        <v>1930501.1</v>
      </c>
      <c r="G19" s="108">
        <f>G17</f>
        <v>0</v>
      </c>
      <c r="H19" s="109">
        <f t="shared" si="0"/>
        <v>3501708.1</v>
      </c>
    </row>
    <row r="20" spans="1:10" s="116" customFormat="1" x14ac:dyDescent="0.25">
      <c r="A20" s="113"/>
      <c r="B20" s="114"/>
      <c r="C20" s="114" t="s">
        <v>138</v>
      </c>
      <c r="D20" s="115"/>
      <c r="E20" s="115"/>
      <c r="F20" s="115"/>
      <c r="G20" s="115"/>
      <c r="H20" s="115"/>
    </row>
    <row r="21" spans="1:10" x14ac:dyDescent="0.25">
      <c r="A21" s="101"/>
      <c r="B21" s="107"/>
      <c r="C21" s="111" t="s">
        <v>131</v>
      </c>
      <c r="D21" s="104"/>
      <c r="E21" s="104"/>
      <c r="F21" s="104"/>
      <c r="G21" s="104"/>
      <c r="H21" s="112">
        <f>J15*I15</f>
        <v>481347.9</v>
      </c>
    </row>
    <row r="22" spans="1:10" x14ac:dyDescent="0.25">
      <c r="A22" s="101"/>
      <c r="B22" s="107"/>
      <c r="C22" s="111" t="s">
        <v>132</v>
      </c>
      <c r="D22" s="104"/>
      <c r="E22" s="104"/>
      <c r="F22" s="104"/>
      <c r="G22" s="104"/>
      <c r="H22" s="112">
        <f>K15*I15</f>
        <v>50141.3</v>
      </c>
    </row>
    <row r="23" spans="1:10" x14ac:dyDescent="0.25">
      <c r="A23" s="101"/>
      <c r="B23" s="107"/>
      <c r="C23" s="111" t="s">
        <v>133</v>
      </c>
      <c r="D23" s="104"/>
      <c r="E23" s="104"/>
      <c r="F23" s="104"/>
      <c r="G23" s="104"/>
      <c r="H23" s="112">
        <f>L15*I15</f>
        <v>322509</v>
      </c>
    </row>
    <row r="24" spans="1:10" x14ac:dyDescent="0.25">
      <c r="A24" s="101"/>
      <c r="B24" s="107"/>
      <c r="C24" s="111" t="s">
        <v>134</v>
      </c>
      <c r="D24" s="104"/>
      <c r="E24" s="104"/>
      <c r="F24" s="104"/>
      <c r="G24" s="104"/>
      <c r="H24" s="112">
        <f>M15*I15</f>
        <v>471721.25</v>
      </c>
      <c r="J24" s="117"/>
    </row>
    <row r="25" spans="1:10" x14ac:dyDescent="0.25">
      <c r="A25" s="101"/>
      <c r="B25" s="107"/>
      <c r="C25" s="111" t="s">
        <v>135</v>
      </c>
      <c r="D25" s="104"/>
      <c r="E25" s="104"/>
      <c r="F25" s="104"/>
      <c r="G25" s="104"/>
      <c r="H25" s="112">
        <f>N15*I15</f>
        <v>245487.55</v>
      </c>
    </row>
    <row r="26" spans="1:10" x14ac:dyDescent="0.25">
      <c r="A26" s="101"/>
      <c r="B26" s="107"/>
      <c r="C26" s="111" t="s">
        <v>139</v>
      </c>
      <c r="D26" s="104"/>
      <c r="E26" s="104"/>
      <c r="F26" s="104"/>
      <c r="G26" s="104"/>
      <c r="H26" s="112">
        <f>O15*I15</f>
        <v>1930501.1</v>
      </c>
      <c r="J26" s="117"/>
    </row>
    <row r="27" spans="1:10" x14ac:dyDescent="0.25">
      <c r="A27" s="101"/>
      <c r="B27" s="107"/>
      <c r="C27" s="111" t="s">
        <v>140</v>
      </c>
      <c r="D27" s="104"/>
      <c r="E27" s="104"/>
      <c r="F27" s="104"/>
      <c r="G27" s="104"/>
      <c r="H27" s="112">
        <f t="shared" ref="H27" si="2">SUM(D27:G27)</f>
        <v>0</v>
      </c>
    </row>
    <row r="29" spans="1:10" x14ac:dyDescent="0.25">
      <c r="B29" s="97" t="s">
        <v>83</v>
      </c>
      <c r="H29" s="117"/>
    </row>
    <row r="30" spans="1:10" x14ac:dyDescent="0.25">
      <c r="B30" s="97" t="s">
        <v>141</v>
      </c>
    </row>
    <row r="35" spans="4:6" x14ac:dyDescent="0.25">
      <c r="D35" s="117"/>
      <c r="E35" s="117"/>
      <c r="F35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018-79F4-467D-BB73-A31C36CE23D3}">
  <sheetPr>
    <pageSetUpPr fitToPage="1"/>
  </sheetPr>
  <dimension ref="A1:Q34"/>
  <sheetViews>
    <sheetView showOutlineSymbols="0" showWhiteSpace="0" zoomScale="70" zoomScaleNormal="70" zoomScaleSheetLayoutView="85" workbookViewId="0">
      <selection activeCell="L35" sqref="L35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5" width="14.7109375" style="97" customWidth="1"/>
    <col min="16" max="16" width="9.140625" style="97" customWidth="1"/>
    <col min="17" max="17" width="19.7109375" style="97" customWidth="1"/>
    <col min="18" max="18" width="9.140625" style="97"/>
    <col min="19" max="19" width="22" style="97" customWidth="1"/>
    <col min="20" max="16384" width="9.140625" style="97"/>
  </cols>
  <sheetData>
    <row r="1" spans="1:17" x14ac:dyDescent="0.25">
      <c r="A1" s="95"/>
      <c r="B1" s="96"/>
      <c r="C1" s="95"/>
      <c r="D1" s="95"/>
      <c r="E1" s="95"/>
      <c r="F1" s="95"/>
      <c r="G1" s="95"/>
      <c r="H1" s="95"/>
    </row>
    <row r="2" spans="1:17" x14ac:dyDescent="0.25">
      <c r="A2" s="96" t="s">
        <v>121</v>
      </c>
      <c r="B2" s="98"/>
    </row>
    <row r="3" spans="1:17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7" x14ac:dyDescent="0.25">
      <c r="A4" s="96" t="s">
        <v>121</v>
      </c>
      <c r="B4" s="61" t="s">
        <v>87</v>
      </c>
    </row>
    <row r="5" spans="1:17" x14ac:dyDescent="0.25">
      <c r="A5" s="96" t="s">
        <v>121</v>
      </c>
      <c r="B5" s="98"/>
    </row>
    <row r="6" spans="1:17" x14ac:dyDescent="0.25">
      <c r="A6" s="95"/>
      <c r="B6" s="96"/>
      <c r="C6" s="95" t="s">
        <v>147</v>
      </c>
      <c r="D6" s="95"/>
      <c r="E6" s="95"/>
      <c r="F6" s="95"/>
      <c r="G6" s="95"/>
      <c r="H6" s="95"/>
    </row>
    <row r="7" spans="1:17" x14ac:dyDescent="0.25">
      <c r="A7" s="96" t="s">
        <v>121</v>
      </c>
      <c r="B7" s="98"/>
    </row>
    <row r="8" spans="1:17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7" x14ac:dyDescent="0.25">
      <c r="A9" s="96" t="s">
        <v>121</v>
      </c>
      <c r="B9" s="98"/>
    </row>
    <row r="10" spans="1:17" x14ac:dyDescent="0.25">
      <c r="A10" s="96" t="s">
        <v>121</v>
      </c>
    </row>
    <row r="11" spans="1:17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17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7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17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7" ht="24" customHeight="1" x14ac:dyDescent="0.25">
      <c r="A15" s="101">
        <v>1</v>
      </c>
      <c r="B15" s="40" t="s">
        <v>149</v>
      </c>
      <c r="C15" s="40" t="s">
        <v>150</v>
      </c>
      <c r="D15" s="127">
        <f>'02-03-01'!N144*I15</f>
        <v>21181.17</v>
      </c>
      <c r="E15" s="127">
        <f>'02-03-01'!N152*I15</f>
        <v>232448.64000000001</v>
      </c>
      <c r="F15" s="127">
        <f>'02-03-01'!N160*I15</f>
        <v>1019880</v>
      </c>
      <c r="G15" s="101"/>
      <c r="H15" s="104">
        <f t="shared" ref="H15:H18" si="0">SUM(D15:G15)</f>
        <v>1273509.81</v>
      </c>
      <c r="I15" s="8">
        <v>3</v>
      </c>
      <c r="J15" s="286">
        <f>'02-03-01'!N161</f>
        <v>57595.6</v>
      </c>
      <c r="K15" s="286">
        <f>'02-03-01'!N141-'02-03-01'!N142</f>
        <v>2054.61</v>
      </c>
      <c r="L15" s="287">
        <f>'02-03-01'!N143</f>
        <v>537.83000000000004</v>
      </c>
      <c r="M15" s="286">
        <f>'02-03-01'!N162</f>
        <v>16045.38</v>
      </c>
      <c r="N15" s="286">
        <f>'02-03-01'!N163</f>
        <v>8309.85</v>
      </c>
      <c r="O15" s="103">
        <v>339960</v>
      </c>
      <c r="P15" s="103"/>
      <c r="Q15" s="105">
        <f t="shared" ref="Q15" si="1">SUM(J15:O15)</f>
        <v>424503.27</v>
      </c>
    </row>
    <row r="16" spans="1:17" s="110" customFormat="1" x14ac:dyDescent="0.25">
      <c r="A16" s="106"/>
      <c r="B16" s="107"/>
      <c r="C16" s="124" t="s">
        <v>136</v>
      </c>
      <c r="D16" s="108">
        <f>SUM(D15:D15)</f>
        <v>21181.17</v>
      </c>
      <c r="E16" s="108">
        <f>SUM(E15:E15)</f>
        <v>232448.64000000001</v>
      </c>
      <c r="F16" s="108">
        <f>SUM(F15:F15)</f>
        <v>1019880</v>
      </c>
      <c r="G16" s="108">
        <f>SUM(G15:G15)</f>
        <v>0</v>
      </c>
      <c r="H16" s="109">
        <f t="shared" si="0"/>
        <v>1273509.81</v>
      </c>
    </row>
    <row r="17" spans="1:8" x14ac:dyDescent="0.25">
      <c r="A17" s="101"/>
      <c r="B17" s="111"/>
      <c r="C17" s="111"/>
      <c r="D17" s="112"/>
      <c r="E17" s="112"/>
      <c r="F17" s="112"/>
      <c r="G17" s="112"/>
      <c r="H17" s="104">
        <f t="shared" si="0"/>
        <v>0</v>
      </c>
    </row>
    <row r="18" spans="1:8" s="110" customFormat="1" x14ac:dyDescent="0.25">
      <c r="A18" s="106"/>
      <c r="B18" s="107"/>
      <c r="C18" s="107" t="s">
        <v>137</v>
      </c>
      <c r="D18" s="108">
        <f>D16</f>
        <v>21181.17</v>
      </c>
      <c r="E18" s="108">
        <f>E16</f>
        <v>232448.64000000001</v>
      </c>
      <c r="F18" s="108">
        <f>F16</f>
        <v>1019880</v>
      </c>
      <c r="G18" s="108">
        <f>G16</f>
        <v>0</v>
      </c>
      <c r="H18" s="109">
        <f t="shared" si="0"/>
        <v>1273509.81</v>
      </c>
    </row>
    <row r="19" spans="1:8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</row>
    <row r="20" spans="1:8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J15*I15</f>
        <v>172786.8</v>
      </c>
    </row>
    <row r="21" spans="1:8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>K15*I15</f>
        <v>6163.83</v>
      </c>
    </row>
    <row r="22" spans="1:8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>L15*I15</f>
        <v>1613.49</v>
      </c>
    </row>
    <row r="23" spans="1:8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>M15*I15</f>
        <v>48136.14</v>
      </c>
    </row>
    <row r="24" spans="1:8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>N15*I15</f>
        <v>24929.55</v>
      </c>
    </row>
    <row r="25" spans="1:8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>O15*I15</f>
        <v>1019880</v>
      </c>
    </row>
    <row r="26" spans="1:8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 t="shared" ref="H26" si="2">SUM(D26:G26)</f>
        <v>0</v>
      </c>
    </row>
    <row r="28" spans="1:8" x14ac:dyDescent="0.25">
      <c r="B28" s="97" t="s">
        <v>83</v>
      </c>
      <c r="H28" s="117"/>
    </row>
    <row r="29" spans="1:8" x14ac:dyDescent="0.25">
      <c r="B29" s="97" t="s">
        <v>141</v>
      </c>
    </row>
    <row r="34" spans="4:6" x14ac:dyDescent="0.25">
      <c r="D34" s="117"/>
      <c r="E34" s="117"/>
      <c r="F34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C37C7-B60E-4025-850A-F965CEE65589}">
  <sheetPr>
    <pageSetUpPr fitToPage="1"/>
  </sheetPr>
  <dimension ref="A1:I29"/>
  <sheetViews>
    <sheetView showOutlineSymbols="0" showWhiteSpace="0" zoomScale="70" zoomScaleNormal="70" zoomScaleSheetLayoutView="85" workbookViewId="0">
      <selection activeCell="I16" sqref="I16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319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9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</row>
    <row r="15" spans="1:9" x14ac:dyDescent="0.25">
      <c r="A15" s="101"/>
      <c r="B15" s="40" t="s">
        <v>318</v>
      </c>
      <c r="C15" s="40" t="s">
        <v>56</v>
      </c>
      <c r="D15" s="101"/>
      <c r="E15" s="101"/>
      <c r="F15" s="101"/>
      <c r="G15" s="101">
        <f>'09-01-03'!N94*I15</f>
        <v>443846.7</v>
      </c>
      <c r="H15" s="104">
        <f t="shared" ref="H15:H18" si="0">SUM(D15:G15)</f>
        <v>443846.7</v>
      </c>
      <c r="I15" s="8">
        <f>'ОСР 02-01 (2023)'!I15</f>
        <v>55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443846.7</v>
      </c>
      <c r="H16" s="109">
        <f t="shared" si="0"/>
        <v>443846.7</v>
      </c>
      <c r="I16" s="119"/>
    </row>
    <row r="17" spans="1:9" x14ac:dyDescent="0.25">
      <c r="A17" s="101"/>
      <c r="B17" s="111"/>
      <c r="C17" s="111"/>
      <c r="D17" s="112"/>
      <c r="E17" s="112"/>
      <c r="F17" s="112"/>
      <c r="G17" s="112"/>
      <c r="H17" s="104">
        <f t="shared" si="0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443846.7</v>
      </c>
      <c r="H18" s="109">
        <f t="shared" si="0"/>
        <v>443846.7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 t="shared" ref="H21:H25" si="1">SUM(D21:G21)</f>
        <v>0</v>
      </c>
    </row>
    <row r="22" spans="1:9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 t="shared" si="1"/>
        <v>0</v>
      </c>
    </row>
    <row r="23" spans="1:9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 t="shared" si="1"/>
        <v>0</v>
      </c>
    </row>
    <row r="24" spans="1:9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 t="shared" si="1"/>
        <v>0</v>
      </c>
    </row>
    <row r="25" spans="1:9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 t="shared" si="1"/>
        <v>0</v>
      </c>
    </row>
    <row r="26" spans="1:9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>H16</f>
        <v>443846.7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0CBFA-C443-46DA-90D0-64C7278A29A8}">
  <sheetPr>
    <pageSetUpPr fitToPage="1"/>
  </sheetPr>
  <dimension ref="A1:I29"/>
  <sheetViews>
    <sheetView showOutlineSymbols="0" showWhiteSpace="0" zoomScale="70" zoomScaleNormal="70" zoomScaleSheetLayoutView="85" workbookViewId="0">
      <selection activeCell="I16" sqref="I16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157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9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</row>
    <row r="15" spans="1:9" x14ac:dyDescent="0.25">
      <c r="A15" s="101"/>
      <c r="B15" s="40" t="s">
        <v>289</v>
      </c>
      <c r="C15" s="40" t="s">
        <v>264</v>
      </c>
      <c r="D15" s="101"/>
      <c r="E15" s="101"/>
      <c r="F15" s="101"/>
      <c r="G15" s="101">
        <f>'09-03-01'!N89*I15</f>
        <v>102468.48</v>
      </c>
      <c r="H15" s="104">
        <f t="shared" ref="H15:H18" si="0">SUM(D15:G15)</f>
        <v>102468.48</v>
      </c>
      <c r="I15" s="8">
        <f>'ОСР 02-03 (2023)'!I15</f>
        <v>3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102468.48</v>
      </c>
      <c r="H16" s="109">
        <f t="shared" si="0"/>
        <v>102468.48</v>
      </c>
      <c r="I16" s="119"/>
    </row>
    <row r="17" spans="1:9" x14ac:dyDescent="0.25">
      <c r="A17" s="101"/>
      <c r="B17" s="111"/>
      <c r="C17" s="111"/>
      <c r="D17" s="112"/>
      <c r="E17" s="112"/>
      <c r="F17" s="112"/>
      <c r="G17" s="112"/>
      <c r="H17" s="104">
        <f t="shared" si="0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102468.48</v>
      </c>
      <c r="H18" s="109">
        <f t="shared" si="0"/>
        <v>102468.48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 t="shared" ref="H21:H25" si="1">SUM(D21:G21)</f>
        <v>0</v>
      </c>
    </row>
    <row r="22" spans="1:9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 t="shared" si="1"/>
        <v>0</v>
      </c>
    </row>
    <row r="23" spans="1:9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 t="shared" si="1"/>
        <v>0</v>
      </c>
    </row>
    <row r="24" spans="1:9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 t="shared" si="1"/>
        <v>0</v>
      </c>
    </row>
    <row r="25" spans="1:9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 t="shared" si="1"/>
        <v>0</v>
      </c>
    </row>
    <row r="26" spans="1:9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>H16</f>
        <v>102468.48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C2EB1-97C7-4F38-840F-160EC12C7644}">
  <sheetPr>
    <tabColor rgb="FF92D050"/>
    <pageSetUpPr autoPageBreaks="0" fitToPage="1"/>
  </sheetPr>
  <dimension ref="A1:K58"/>
  <sheetViews>
    <sheetView showGridLines="0" view="pageBreakPreview" topLeftCell="A10" zoomScale="70" zoomScaleNormal="100" zoomScaleSheetLayoutView="70" workbookViewId="0">
      <selection activeCell="H14" sqref="H14:H17"/>
    </sheetView>
  </sheetViews>
  <sheetFormatPr defaultColWidth="9.140625" defaultRowHeight="12.75" x14ac:dyDescent="0.2"/>
  <cols>
    <col min="1" max="1" width="5" style="36" customWidth="1"/>
    <col min="2" max="2" width="21.42578125" style="6" customWidth="1"/>
    <col min="3" max="3" width="40.7109375" style="6" customWidth="1"/>
    <col min="4" max="7" width="19" style="7" customWidth="1"/>
    <col min="8" max="8" width="18.5703125" style="7" customWidth="1"/>
    <col min="9" max="9" width="9.140625" style="8"/>
    <col min="10" max="10" width="15.42578125" style="8" bestFit="1" customWidth="1"/>
    <col min="11" max="16384" width="9.140625" style="8"/>
  </cols>
  <sheetData>
    <row r="1" spans="1:8" s="4" customFormat="1" ht="22.9" customHeight="1" x14ac:dyDescent="0.2">
      <c r="A1" s="59" t="s">
        <v>25</v>
      </c>
      <c r="B1" s="2"/>
      <c r="C1" s="367" t="s">
        <v>63</v>
      </c>
      <c r="D1" s="367"/>
      <c r="E1" s="367"/>
      <c r="F1" s="367"/>
      <c r="G1" s="367"/>
      <c r="H1" s="3"/>
    </row>
    <row r="2" spans="1:8" ht="17.25" customHeight="1" x14ac:dyDescent="0.2">
      <c r="A2" s="5" t="s">
        <v>26</v>
      </c>
      <c r="C2" s="5"/>
    </row>
    <row r="3" spans="1:8" ht="17.25" customHeight="1" x14ac:dyDescent="0.25">
      <c r="A3" s="368" t="s">
        <v>36</v>
      </c>
      <c r="B3" s="368"/>
      <c r="C3" s="368"/>
      <c r="E3" s="369"/>
      <c r="F3" s="369"/>
      <c r="G3" s="369"/>
      <c r="H3" s="369"/>
    </row>
    <row r="4" spans="1:8" s="12" customFormat="1" ht="18.600000000000001" customHeight="1" x14ac:dyDescent="0.25">
      <c r="A4" s="370" t="s">
        <v>27</v>
      </c>
      <c r="B4" s="370"/>
      <c r="C4" s="370"/>
      <c r="D4" s="9">
        <f>H45</f>
        <v>3575777.98</v>
      </c>
      <c r="E4" s="10" t="s">
        <v>30</v>
      </c>
      <c r="F4" s="11"/>
      <c r="G4" s="11"/>
      <c r="H4" s="11"/>
    </row>
    <row r="5" spans="1:8" ht="12.6" customHeight="1" x14ac:dyDescent="0.2">
      <c r="A5" s="371"/>
      <c r="B5" s="372"/>
      <c r="C5" s="372"/>
      <c r="D5" s="372"/>
      <c r="E5" s="373"/>
      <c r="F5" s="373"/>
      <c r="G5" s="373"/>
      <c r="H5" s="373"/>
    </row>
    <row r="6" spans="1:8" ht="21" customHeight="1" x14ac:dyDescent="0.2">
      <c r="A6" s="374" t="s">
        <v>28</v>
      </c>
      <c r="B6" s="374"/>
      <c r="C6" s="374"/>
      <c r="D6" s="374"/>
      <c r="E6" s="375"/>
      <c r="F6" s="375"/>
      <c r="G6" s="375"/>
      <c r="H6" s="375"/>
    </row>
    <row r="7" spans="1:8" ht="15" x14ac:dyDescent="0.2">
      <c r="A7" s="13" t="s">
        <v>37</v>
      </c>
      <c r="B7" s="14"/>
      <c r="C7" s="15"/>
      <c r="D7" s="14"/>
      <c r="E7" s="60"/>
      <c r="F7" s="60"/>
      <c r="G7" s="60"/>
      <c r="H7" s="60"/>
    </row>
    <row r="8" spans="1:8" ht="27" customHeight="1" x14ac:dyDescent="0.2">
      <c r="A8" s="376" t="s">
        <v>49</v>
      </c>
      <c r="B8" s="376"/>
      <c r="C8" s="376"/>
      <c r="D8" s="376"/>
      <c r="E8" s="376"/>
      <c r="F8" s="376"/>
      <c r="G8" s="376"/>
      <c r="H8" s="376"/>
    </row>
    <row r="9" spans="1:8" s="4" customFormat="1" ht="32.450000000000003" customHeight="1" x14ac:dyDescent="0.2">
      <c r="A9" s="377" t="s">
        <v>95</v>
      </c>
      <c r="B9" s="377"/>
      <c r="C9" s="377"/>
      <c r="D9" s="377"/>
      <c r="E9" s="377"/>
      <c r="F9" s="377"/>
      <c r="G9" s="377"/>
      <c r="H9" s="377"/>
    </row>
    <row r="10" spans="1:8" ht="17.45" customHeight="1" x14ac:dyDescent="0.2">
      <c r="A10" s="16"/>
      <c r="B10" s="17"/>
      <c r="C10" s="378" t="s">
        <v>0</v>
      </c>
      <c r="D10" s="378"/>
      <c r="E10" s="378"/>
      <c r="F10" s="18"/>
      <c r="G10" s="18"/>
      <c r="H10" s="18"/>
    </row>
    <row r="11" spans="1:8" s="4" customFormat="1" ht="21" customHeight="1" x14ac:dyDescent="0.2">
      <c r="A11" s="366" t="s">
        <v>51</v>
      </c>
      <c r="B11" s="366"/>
      <c r="C11" s="366"/>
      <c r="D11" s="366"/>
      <c r="E11" s="366"/>
      <c r="F11" s="366"/>
      <c r="G11" s="366"/>
      <c r="H11" s="366"/>
    </row>
    <row r="12" spans="1:8" x14ac:dyDescent="0.2">
      <c r="A12" s="16"/>
      <c r="B12" s="17"/>
      <c r="C12" s="17"/>
      <c r="D12" s="19"/>
      <c r="E12" s="18"/>
      <c r="F12" s="18"/>
      <c r="G12" s="125"/>
      <c r="H12" s="126"/>
    </row>
    <row r="13" spans="1:8" x14ac:dyDescent="0.2">
      <c r="A13" s="16"/>
      <c r="B13" s="17" t="s">
        <v>417</v>
      </c>
      <c r="C13" s="17"/>
      <c r="D13" s="19"/>
      <c r="E13" s="18"/>
      <c r="F13" s="18"/>
      <c r="G13" s="125" t="s">
        <v>419</v>
      </c>
      <c r="H13" s="288">
        <f>1.0589170681014*(1.05302274800211+1)/2</f>
        <v>1.0869904145299401</v>
      </c>
    </row>
    <row r="14" spans="1:8" ht="14.25" customHeight="1" x14ac:dyDescent="0.2">
      <c r="A14" s="381" t="s">
        <v>1</v>
      </c>
      <c r="B14" s="382" t="s">
        <v>5</v>
      </c>
      <c r="C14" s="382" t="s">
        <v>6</v>
      </c>
      <c r="D14" s="383" t="s">
        <v>53</v>
      </c>
      <c r="E14" s="383"/>
      <c r="F14" s="383"/>
      <c r="G14" s="383"/>
      <c r="H14" s="381" t="s">
        <v>54</v>
      </c>
    </row>
    <row r="15" spans="1:8" ht="12.75" customHeight="1" x14ac:dyDescent="0.2">
      <c r="A15" s="381"/>
      <c r="B15" s="382"/>
      <c r="C15" s="382"/>
      <c r="D15" s="381" t="s">
        <v>7</v>
      </c>
      <c r="E15" s="381" t="s">
        <v>2</v>
      </c>
      <c r="F15" s="381" t="s">
        <v>3</v>
      </c>
      <c r="G15" s="381" t="s">
        <v>4</v>
      </c>
      <c r="H15" s="381"/>
    </row>
    <row r="16" spans="1:8" x14ac:dyDescent="0.2">
      <c r="A16" s="381"/>
      <c r="B16" s="382"/>
      <c r="C16" s="382"/>
      <c r="D16" s="381"/>
      <c r="E16" s="381"/>
      <c r="F16" s="381"/>
      <c r="G16" s="381"/>
      <c r="H16" s="381"/>
    </row>
    <row r="17" spans="1:9" x14ac:dyDescent="0.2">
      <c r="A17" s="381"/>
      <c r="B17" s="382"/>
      <c r="C17" s="382"/>
      <c r="D17" s="381"/>
      <c r="E17" s="381"/>
      <c r="F17" s="381"/>
      <c r="G17" s="381"/>
      <c r="H17" s="381"/>
    </row>
    <row r="18" spans="1:9" x14ac:dyDescent="0.2">
      <c r="A18" s="20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</row>
    <row r="19" spans="1:9" ht="12.75" customHeight="1" x14ac:dyDescent="0.2">
      <c r="A19" s="384" t="s">
        <v>8</v>
      </c>
      <c r="B19" s="385"/>
      <c r="C19" s="385"/>
      <c r="D19" s="385"/>
      <c r="E19" s="385"/>
      <c r="F19" s="385"/>
      <c r="G19" s="385"/>
      <c r="H19" s="385"/>
    </row>
    <row r="20" spans="1:9" ht="15" customHeight="1" x14ac:dyDescent="0.2">
      <c r="A20" s="1">
        <v>1</v>
      </c>
      <c r="B20" s="40" t="s">
        <v>317</v>
      </c>
      <c r="C20" s="40" t="s">
        <v>155</v>
      </c>
      <c r="D20" s="50"/>
      <c r="E20" s="47">
        <f>'ОСР 02-01 (2024)'!E19*H13</f>
        <v>589997.31000000006</v>
      </c>
      <c r="F20" s="47">
        <f>'ОСР 02-01 (2024)'!F19*H13</f>
        <v>724914.32</v>
      </c>
      <c r="G20" s="50"/>
      <c r="H20" s="47">
        <f t="shared" ref="H20:H21" si="0">SUM(D20:G20)</f>
        <v>1314911.6299999999</v>
      </c>
      <c r="I20" s="8">
        <v>19</v>
      </c>
    </row>
    <row r="21" spans="1:9" ht="15" customHeight="1" x14ac:dyDescent="0.2">
      <c r="A21" s="1">
        <v>2</v>
      </c>
      <c r="B21" s="40" t="s">
        <v>151</v>
      </c>
      <c r="C21" s="40" t="s">
        <v>156</v>
      </c>
      <c r="D21" s="50">
        <f>'ОСР 02-03 (2024)'!D16*H13</f>
        <v>15349.15</v>
      </c>
      <c r="E21" s="47">
        <f>'ОСР 02-03 (2024)'!E18*H13</f>
        <v>168446.3</v>
      </c>
      <c r="F21" s="47">
        <f>'ОСР 02-03 (2024)'!F16*H13</f>
        <v>739066.52</v>
      </c>
      <c r="G21" s="50"/>
      <c r="H21" s="47">
        <f t="shared" si="0"/>
        <v>922861.97</v>
      </c>
      <c r="I21" s="8">
        <v>2</v>
      </c>
    </row>
    <row r="22" spans="1:9" ht="18" customHeight="1" x14ac:dyDescent="0.2">
      <c r="A22" s="22"/>
      <c r="B22" s="379" t="s">
        <v>9</v>
      </c>
      <c r="C22" s="380"/>
      <c r="D22" s="49">
        <f>SUM(D20:D21)</f>
        <v>15349.15</v>
      </c>
      <c r="E22" s="49">
        <f>SUM(E20:E21)</f>
        <v>758443.61</v>
      </c>
      <c r="F22" s="49">
        <f>SUM(F20:F21)</f>
        <v>1463980.84</v>
      </c>
      <c r="G22" s="49">
        <f>SUM(G20:G20)</f>
        <v>0</v>
      </c>
      <c r="H22" s="49">
        <f>SUM(H20:H21)</f>
        <v>2237773.6</v>
      </c>
    </row>
    <row r="23" spans="1:9" ht="12.75" customHeight="1" x14ac:dyDescent="0.2">
      <c r="A23" s="384" t="s">
        <v>10</v>
      </c>
      <c r="B23" s="385"/>
      <c r="C23" s="385"/>
      <c r="D23" s="385"/>
      <c r="E23" s="385"/>
      <c r="F23" s="385"/>
      <c r="G23" s="385"/>
      <c r="H23" s="385"/>
    </row>
    <row r="24" spans="1:9" x14ac:dyDescent="0.2">
      <c r="A24" s="22"/>
      <c r="B24" s="379" t="s">
        <v>11</v>
      </c>
      <c r="C24" s="380"/>
      <c r="D24" s="49">
        <f>D22</f>
        <v>15349.15</v>
      </c>
      <c r="E24" s="49">
        <f>E22</f>
        <v>758443.61</v>
      </c>
      <c r="F24" s="49">
        <f t="shared" ref="F24" si="1">F22</f>
        <v>1463980.84</v>
      </c>
      <c r="G24" s="49"/>
      <c r="H24" s="49">
        <f>H22</f>
        <v>2237773.6</v>
      </c>
    </row>
    <row r="25" spans="1:9" ht="12.75" customHeight="1" x14ac:dyDescent="0.2">
      <c r="A25" s="384" t="s">
        <v>12</v>
      </c>
      <c r="B25" s="385"/>
      <c r="C25" s="385"/>
      <c r="D25" s="385"/>
      <c r="E25" s="385"/>
      <c r="F25" s="385"/>
      <c r="G25" s="385"/>
      <c r="H25" s="385"/>
    </row>
    <row r="26" spans="1:9" ht="19.5" hidden="1" customHeight="1" x14ac:dyDescent="0.2">
      <c r="A26" s="23">
        <v>19</v>
      </c>
      <c r="B26" s="24" t="s">
        <v>13</v>
      </c>
      <c r="C26" s="24" t="s">
        <v>14</v>
      </c>
      <c r="D26" s="25"/>
      <c r="E26" s="26"/>
      <c r="F26" s="27"/>
      <c r="G26" s="27"/>
      <c r="H26" s="28">
        <f t="shared" ref="H26" si="2">SUM(E26:G26)</f>
        <v>0</v>
      </c>
    </row>
    <row r="27" spans="1:9" ht="12.75" customHeight="1" x14ac:dyDescent="0.2">
      <c r="A27" s="22"/>
      <c r="B27" s="379" t="s">
        <v>15</v>
      </c>
      <c r="C27" s="380"/>
      <c r="D27" s="27"/>
      <c r="E27" s="29"/>
      <c r="F27" s="30"/>
      <c r="G27" s="30"/>
      <c r="H27" s="29"/>
    </row>
    <row r="28" spans="1:9" x14ac:dyDescent="0.2">
      <c r="A28" s="22"/>
      <c r="B28" s="379" t="s">
        <v>16</v>
      </c>
      <c r="C28" s="380"/>
      <c r="D28" s="49">
        <f>D24</f>
        <v>15349.15</v>
      </c>
      <c r="E28" s="49">
        <f t="shared" ref="E28:H28" si="3">E24+E27</f>
        <v>758443.61</v>
      </c>
      <c r="F28" s="49">
        <f t="shared" si="3"/>
        <v>1463980.84</v>
      </c>
      <c r="G28" s="49"/>
      <c r="H28" s="49">
        <f t="shared" si="3"/>
        <v>2237773.6</v>
      </c>
    </row>
    <row r="29" spans="1:9" ht="15" customHeight="1" x14ac:dyDescent="0.2">
      <c r="A29" s="384" t="s">
        <v>17</v>
      </c>
      <c r="B29" s="385"/>
      <c r="C29" s="385"/>
      <c r="D29" s="385"/>
      <c r="E29" s="385"/>
      <c r="F29" s="385"/>
      <c r="G29" s="385"/>
      <c r="H29" s="385"/>
    </row>
    <row r="30" spans="1:9" ht="15.95" customHeight="1" x14ac:dyDescent="0.2">
      <c r="A30" s="1">
        <v>3</v>
      </c>
      <c r="B30" s="40" t="s">
        <v>320</v>
      </c>
      <c r="C30" s="40" t="s">
        <v>153</v>
      </c>
      <c r="D30" s="50"/>
      <c r="E30" s="50"/>
      <c r="F30" s="50"/>
      <c r="G30" s="47">
        <f>'ОСР 09-01 (2024)'!G18*H13</f>
        <v>166667</v>
      </c>
      <c r="H30" s="47">
        <f t="shared" ref="H30:H31" si="4">SUM(D30:G30)</f>
        <v>166667</v>
      </c>
      <c r="I30" s="8">
        <v>19</v>
      </c>
    </row>
    <row r="31" spans="1:9" ht="15.95" customHeight="1" x14ac:dyDescent="0.2">
      <c r="A31" s="1">
        <v>4</v>
      </c>
      <c r="B31" s="40" t="s">
        <v>152</v>
      </c>
      <c r="C31" s="40" t="s">
        <v>154</v>
      </c>
      <c r="D31" s="50"/>
      <c r="E31" s="50"/>
      <c r="F31" s="50"/>
      <c r="G31" s="47">
        <f>'ОСР 09-03 (2024)'!G18*H13</f>
        <v>74254.84</v>
      </c>
      <c r="H31" s="47">
        <f t="shared" si="4"/>
        <v>74254.84</v>
      </c>
      <c r="I31" s="8">
        <v>2</v>
      </c>
    </row>
    <row r="32" spans="1:9" ht="12.75" customHeight="1" x14ac:dyDescent="0.2">
      <c r="A32" s="22"/>
      <c r="B32" s="379" t="s">
        <v>18</v>
      </c>
      <c r="C32" s="379"/>
      <c r="D32" s="49"/>
      <c r="E32" s="49"/>
      <c r="F32" s="49"/>
      <c r="G32" s="49">
        <f>SUM(G30:G31)</f>
        <v>240921.84</v>
      </c>
      <c r="H32" s="49">
        <f>SUM(H30:H31)</f>
        <v>240921.84</v>
      </c>
    </row>
    <row r="33" spans="1:11" x14ac:dyDescent="0.2">
      <c r="A33" s="22"/>
      <c r="B33" s="379" t="s">
        <v>19</v>
      </c>
      <c r="C33" s="379"/>
      <c r="D33" s="49">
        <f>D32+D28</f>
        <v>15349.15</v>
      </c>
      <c r="E33" s="49">
        <f>E32+E28</f>
        <v>758443.61</v>
      </c>
      <c r="F33" s="49">
        <f>F32+F28</f>
        <v>1463980.84</v>
      </c>
      <c r="G33" s="49">
        <f>G32+G28</f>
        <v>240921.84</v>
      </c>
      <c r="H33" s="49">
        <f>H32+H28</f>
        <v>2478695.44</v>
      </c>
    </row>
    <row r="34" spans="1:11" ht="12.75" customHeight="1" x14ac:dyDescent="0.2">
      <c r="A34" s="387" t="s">
        <v>20</v>
      </c>
      <c r="B34" s="388"/>
      <c r="C34" s="388"/>
      <c r="D34" s="388"/>
      <c r="E34" s="388"/>
      <c r="F34" s="388"/>
      <c r="G34" s="388"/>
      <c r="H34" s="389"/>
    </row>
    <row r="35" spans="1:11" ht="51" customHeight="1" x14ac:dyDescent="0.2">
      <c r="A35" s="23">
        <v>3</v>
      </c>
      <c r="B35" s="24" t="s">
        <v>143</v>
      </c>
      <c r="C35" s="24" t="s">
        <v>144</v>
      </c>
      <c r="D35" s="27"/>
      <c r="E35" s="27"/>
      <c r="F35" s="27"/>
      <c r="G35" s="51">
        <f>(H33+H39)*11.24%</f>
        <v>298107.74</v>
      </c>
      <c r="H35" s="51">
        <f t="shared" ref="H35" si="5">SUM(D35:G35)</f>
        <v>298107.74</v>
      </c>
    </row>
    <row r="36" spans="1:11" ht="28.5" customHeight="1" x14ac:dyDescent="0.2">
      <c r="A36" s="22"/>
      <c r="B36" s="390" t="s">
        <v>21</v>
      </c>
      <c r="C36" s="391"/>
      <c r="D36" s="56"/>
      <c r="E36" s="57"/>
      <c r="F36" s="57"/>
      <c r="G36" s="49">
        <f>SUM(G35:G35)</f>
        <v>298107.74</v>
      </c>
      <c r="H36" s="49">
        <f>SUM(H35:H35)</f>
        <v>298107.74</v>
      </c>
    </row>
    <row r="37" spans="1:11" ht="56.45" customHeight="1" x14ac:dyDescent="0.2">
      <c r="A37" s="387" t="s">
        <v>38</v>
      </c>
      <c r="B37" s="388"/>
      <c r="C37" s="388"/>
      <c r="D37" s="388"/>
      <c r="E37" s="388"/>
      <c r="F37" s="388"/>
      <c r="G37" s="388"/>
      <c r="H37" s="389"/>
    </row>
    <row r="38" spans="1:11" ht="15.95" customHeight="1" x14ac:dyDescent="0.2">
      <c r="A38" s="23">
        <v>4</v>
      </c>
      <c r="B38" s="40" t="s">
        <v>32</v>
      </c>
      <c r="C38" s="40" t="s">
        <v>31</v>
      </c>
      <c r="D38" s="50"/>
      <c r="E38" s="50"/>
      <c r="F38" s="50"/>
      <c r="G38" s="47">
        <f>H33*7%</f>
        <v>173508.68</v>
      </c>
      <c r="H38" s="47">
        <f t="shared" ref="H38" si="6">SUM(D38:G38)</f>
        <v>173508.68</v>
      </c>
    </row>
    <row r="39" spans="1:11" ht="118.5" customHeight="1" x14ac:dyDescent="0.2">
      <c r="A39" s="22"/>
      <c r="B39" s="390" t="s">
        <v>39</v>
      </c>
      <c r="C39" s="391"/>
      <c r="D39" s="49"/>
      <c r="E39" s="49"/>
      <c r="F39" s="49"/>
      <c r="G39" s="49">
        <f>G38</f>
        <v>173508.68</v>
      </c>
      <c r="H39" s="49">
        <f>H38</f>
        <v>173508.68</v>
      </c>
    </row>
    <row r="40" spans="1:11" ht="12.75" customHeight="1" x14ac:dyDescent="0.2">
      <c r="A40" s="22"/>
      <c r="B40" s="390" t="s">
        <v>22</v>
      </c>
      <c r="C40" s="391"/>
      <c r="D40" s="49">
        <f>D39+D36+D33</f>
        <v>15349.15</v>
      </c>
      <c r="E40" s="49">
        <f t="shared" ref="E40:G40" si="7">E39+E36+E33</f>
        <v>758443.61</v>
      </c>
      <c r="F40" s="49">
        <f t="shared" si="7"/>
        <v>1463980.84</v>
      </c>
      <c r="G40" s="49">
        <f t="shared" si="7"/>
        <v>712538.26</v>
      </c>
      <c r="H40" s="49">
        <f>H39+H36+H33</f>
        <v>2950311.86</v>
      </c>
    </row>
    <row r="41" spans="1:11" ht="12.75" customHeight="1" x14ac:dyDescent="0.2">
      <c r="A41" s="392" t="s">
        <v>60</v>
      </c>
      <c r="B41" s="393"/>
      <c r="C41" s="394"/>
      <c r="D41" s="43">
        <f>D40</f>
        <v>15349.15</v>
      </c>
      <c r="E41" s="43">
        <f t="shared" ref="E41:G41" si="8">E40</f>
        <v>758443.61</v>
      </c>
      <c r="F41" s="43">
        <f t="shared" si="8"/>
        <v>1463980.84</v>
      </c>
      <c r="G41" s="43">
        <f t="shared" si="8"/>
        <v>712538.26</v>
      </c>
      <c r="H41" s="43">
        <f>SUM(D41:G41)</f>
        <v>2950311.86</v>
      </c>
    </row>
    <row r="42" spans="1:11" x14ac:dyDescent="0.2">
      <c r="A42" s="1">
        <v>11</v>
      </c>
      <c r="B42" s="37"/>
      <c r="C42" s="40" t="s">
        <v>41</v>
      </c>
      <c r="D42" s="41">
        <f>D41*1%</f>
        <v>153.49</v>
      </c>
      <c r="E42" s="41">
        <f>E41*1%</f>
        <v>7584.44</v>
      </c>
      <c r="F42" s="41">
        <f t="shared" ref="F42" si="9">F41*1%</f>
        <v>14639.81</v>
      </c>
      <c r="G42" s="41">
        <f>G41*1%</f>
        <v>7125.38</v>
      </c>
      <c r="H42" s="41">
        <f>SUM(D42:G42)</f>
        <v>29503.119999999999</v>
      </c>
    </row>
    <row r="43" spans="1:11" s="4" customFormat="1" ht="16.5" customHeight="1" x14ac:dyDescent="0.2">
      <c r="A43" s="38"/>
      <c r="B43" s="400" t="s">
        <v>42</v>
      </c>
      <c r="C43" s="401"/>
      <c r="D43" s="48">
        <f>D41+D42</f>
        <v>15502.64</v>
      </c>
      <c r="E43" s="48">
        <f>E41+E42</f>
        <v>766028.05</v>
      </c>
      <c r="F43" s="48">
        <f t="shared" ref="F43:H43" si="10">F41+F42</f>
        <v>1478620.65</v>
      </c>
      <c r="G43" s="48">
        <f t="shared" si="10"/>
        <v>719663.64</v>
      </c>
      <c r="H43" s="48">
        <f t="shared" si="10"/>
        <v>2979814.98</v>
      </c>
    </row>
    <row r="44" spans="1:11" ht="18" customHeight="1" x14ac:dyDescent="0.2">
      <c r="A44" s="23">
        <v>12</v>
      </c>
      <c r="B44" s="24"/>
      <c r="C44" s="24" t="s">
        <v>23</v>
      </c>
      <c r="D44" s="49">
        <f>D43*0.2</f>
        <v>3100.53</v>
      </c>
      <c r="E44" s="49">
        <f>E43*0.2</f>
        <v>153205.60999999999</v>
      </c>
      <c r="F44" s="49">
        <f>F43*0.2</f>
        <v>295724.13</v>
      </c>
      <c r="G44" s="49">
        <f>G43*0.2</f>
        <v>143932.73000000001</v>
      </c>
      <c r="H44" s="49">
        <f>H43*0.2</f>
        <v>595963</v>
      </c>
      <c r="K44" s="39"/>
    </row>
    <row r="45" spans="1:11" s="31" customFormat="1" ht="18" customHeight="1" x14ac:dyDescent="0.2">
      <c r="A45" s="58"/>
      <c r="B45" s="395" t="s">
        <v>29</v>
      </c>
      <c r="C45" s="396"/>
      <c r="D45" s="49">
        <f>D43+D44</f>
        <v>18603.169999999998</v>
      </c>
      <c r="E45" s="49">
        <f>E43+E44</f>
        <v>919233.66</v>
      </c>
      <c r="F45" s="49">
        <f>F43+F44</f>
        <v>1774344.78</v>
      </c>
      <c r="G45" s="49">
        <f>G43+G44</f>
        <v>863596.37</v>
      </c>
      <c r="H45" s="49">
        <f>H43+H44</f>
        <v>3575777.98</v>
      </c>
      <c r="J45" s="121">
        <f>3520761.47-H45</f>
        <v>-55016.51</v>
      </c>
    </row>
    <row r="46" spans="1:11" x14ac:dyDescent="0.2">
      <c r="A46" s="16"/>
      <c r="B46" s="17"/>
      <c r="C46" s="17"/>
      <c r="D46" s="32"/>
      <c r="E46" s="32"/>
      <c r="F46" s="32"/>
      <c r="G46" s="32"/>
      <c r="H46" s="32"/>
      <c r="J46" s="90"/>
    </row>
    <row r="47" spans="1:11" s="34" customFormat="1" ht="21" customHeight="1" x14ac:dyDescent="0.2">
      <c r="A47" s="386" t="s">
        <v>34</v>
      </c>
      <c r="B47" s="386"/>
      <c r="C47" s="386"/>
      <c r="D47" s="33"/>
      <c r="E47" s="33"/>
      <c r="F47" s="33"/>
      <c r="G47" s="33"/>
      <c r="H47" s="33"/>
    </row>
    <row r="48" spans="1:11" s="34" customFormat="1" ht="14.25" customHeight="1" x14ac:dyDescent="0.2">
      <c r="A48" s="398" t="s">
        <v>40</v>
      </c>
      <c r="B48" s="398"/>
      <c r="C48" s="398"/>
      <c r="D48" s="33"/>
      <c r="E48" s="33"/>
      <c r="F48" s="33"/>
      <c r="G48" s="399" t="s">
        <v>33</v>
      </c>
      <c r="H48" s="399"/>
    </row>
    <row r="49" spans="1:8" s="35" customFormat="1" ht="12.75" customHeight="1" x14ac:dyDescent="0.2">
      <c r="A49" s="397" t="s">
        <v>24</v>
      </c>
      <c r="B49" s="397"/>
      <c r="C49" s="397"/>
      <c r="D49" s="397"/>
      <c r="E49" s="397"/>
      <c r="F49" s="397"/>
      <c r="G49" s="397"/>
      <c r="H49" s="397"/>
    </row>
    <row r="50" spans="1:8" s="34" customFormat="1" ht="21" customHeight="1" x14ac:dyDescent="0.2">
      <c r="A50" s="386" t="s">
        <v>35</v>
      </c>
      <c r="B50" s="386"/>
      <c r="C50" s="386"/>
      <c r="D50" s="33"/>
      <c r="E50" s="33"/>
      <c r="F50" s="33"/>
      <c r="G50" s="33"/>
      <c r="H50" s="33"/>
    </row>
    <row r="51" spans="1:8" s="34" customFormat="1" ht="37.5" customHeight="1" x14ac:dyDescent="0.2">
      <c r="A51" s="399" t="s">
        <v>50</v>
      </c>
      <c r="B51" s="399"/>
      <c r="C51" s="399"/>
      <c r="D51" s="33"/>
      <c r="E51" s="33"/>
      <c r="F51" s="33"/>
      <c r="G51" s="399" t="s">
        <v>145</v>
      </c>
      <c r="H51" s="399"/>
    </row>
    <row r="52" spans="1:8" s="35" customFormat="1" ht="15.6" customHeight="1" x14ac:dyDescent="0.2">
      <c r="A52" s="397" t="s">
        <v>24</v>
      </c>
      <c r="B52" s="397"/>
      <c r="C52" s="397"/>
      <c r="D52" s="397"/>
      <c r="E52" s="397"/>
      <c r="F52" s="397"/>
      <c r="G52" s="397"/>
      <c r="H52" s="397"/>
    </row>
    <row r="53" spans="1:8" x14ac:dyDescent="0.2">
      <c r="C53" s="5"/>
    </row>
    <row r="58" spans="1:8" x14ac:dyDescent="0.2">
      <c r="H58" s="46">
        <f>H45+'[2]Сводный сметный расчет'!$H$42</f>
        <v>3577754.4515800001</v>
      </c>
    </row>
  </sheetData>
  <mergeCells count="47"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  <mergeCell ref="B27:C27"/>
    <mergeCell ref="A14:A17"/>
    <mergeCell ref="B14:B17"/>
    <mergeCell ref="C14:C17"/>
    <mergeCell ref="D14:G14"/>
    <mergeCell ref="A19:H19"/>
    <mergeCell ref="B22:C22"/>
    <mergeCell ref="A23:H23"/>
    <mergeCell ref="B24:C24"/>
    <mergeCell ref="A25:H25"/>
    <mergeCell ref="H14:H17"/>
    <mergeCell ref="D15:D17"/>
    <mergeCell ref="E15:E17"/>
    <mergeCell ref="F15:F17"/>
    <mergeCell ref="G15:G17"/>
    <mergeCell ref="B45:C45"/>
    <mergeCell ref="B28:C28"/>
    <mergeCell ref="A29:H29"/>
    <mergeCell ref="B32:C32"/>
    <mergeCell ref="B33:C33"/>
    <mergeCell ref="A34:H34"/>
    <mergeCell ref="B36:C36"/>
    <mergeCell ref="A37:H37"/>
    <mergeCell ref="B39:C39"/>
    <mergeCell ref="B40:C40"/>
    <mergeCell ref="A41:C41"/>
    <mergeCell ref="B43:C43"/>
    <mergeCell ref="A52:H52"/>
    <mergeCell ref="A47:C47"/>
    <mergeCell ref="A48:C48"/>
    <mergeCell ref="G48:H48"/>
    <mergeCell ref="A49:H49"/>
    <mergeCell ref="A50:C50"/>
    <mergeCell ref="A51:C51"/>
    <mergeCell ref="G51:H51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67159-48B4-4641-A9D8-0151166D504A}">
  <sheetPr>
    <pageSetUpPr fitToPage="1"/>
  </sheetPr>
  <dimension ref="A1:R35"/>
  <sheetViews>
    <sheetView showOutlineSymbols="0" showWhiteSpace="0" zoomScale="70" zoomScaleNormal="70" zoomScaleSheetLayoutView="85" workbookViewId="0">
      <selection activeCell="J21" sqref="J21:J29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5" width="13.28515625" style="97" customWidth="1"/>
    <col min="16" max="16" width="9.140625" style="97" customWidth="1"/>
    <col min="17" max="17" width="14.85546875" style="97" customWidth="1"/>
    <col min="18" max="18" width="9.140625" style="97"/>
    <col min="19" max="19" width="22" style="97" customWidth="1"/>
    <col min="20" max="16384" width="9.140625" style="97"/>
  </cols>
  <sheetData>
    <row r="1" spans="1:18" x14ac:dyDescent="0.25">
      <c r="A1" s="95"/>
      <c r="B1" s="96"/>
      <c r="C1" s="95"/>
      <c r="D1" s="95"/>
      <c r="E1" s="95"/>
      <c r="F1" s="95"/>
      <c r="G1" s="95"/>
      <c r="H1" s="95"/>
    </row>
    <row r="2" spans="1:18" x14ac:dyDescent="0.25">
      <c r="A2" s="96" t="s">
        <v>121</v>
      </c>
      <c r="B2" s="98"/>
    </row>
    <row r="3" spans="1:18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8" x14ac:dyDescent="0.25">
      <c r="A4" s="96" t="s">
        <v>121</v>
      </c>
      <c r="B4" s="61" t="s">
        <v>87</v>
      </c>
    </row>
    <row r="5" spans="1:18" x14ac:dyDescent="0.25">
      <c r="A5" s="96" t="s">
        <v>121</v>
      </c>
      <c r="B5" s="98"/>
    </row>
    <row r="6" spans="1:18" x14ac:dyDescent="0.25">
      <c r="A6" s="95"/>
      <c r="B6" s="96"/>
      <c r="C6" s="95" t="s">
        <v>316</v>
      </c>
      <c r="D6" s="95"/>
      <c r="E6" s="95"/>
      <c r="F6" s="95"/>
      <c r="G6" s="95"/>
      <c r="H6" s="95"/>
    </row>
    <row r="7" spans="1:18" x14ac:dyDescent="0.25">
      <c r="A7" s="96" t="s">
        <v>121</v>
      </c>
      <c r="B7" s="98"/>
    </row>
    <row r="8" spans="1:18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8" x14ac:dyDescent="0.25">
      <c r="A9" s="96" t="s">
        <v>121</v>
      </c>
      <c r="B9" s="98"/>
    </row>
    <row r="10" spans="1:18" x14ac:dyDescent="0.25">
      <c r="A10" s="96" t="s">
        <v>121</v>
      </c>
    </row>
    <row r="11" spans="1:18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18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8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18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8" ht="51" x14ac:dyDescent="0.25">
      <c r="A15" s="228">
        <v>1</v>
      </c>
      <c r="B15" s="40" t="s">
        <v>416</v>
      </c>
      <c r="C15" s="40" t="s">
        <v>52</v>
      </c>
      <c r="D15" s="228"/>
      <c r="E15" s="228">
        <f>'02-01-07'!N161*I15</f>
        <v>542780.6</v>
      </c>
      <c r="F15" s="228">
        <f>'02-01-07'!N169*I15</f>
        <v>666900.38</v>
      </c>
      <c r="G15" s="228"/>
      <c r="H15" s="104">
        <f t="shared" ref="H15" si="0">SUM(D15:G15)</f>
        <v>1209680.98</v>
      </c>
      <c r="I15" s="8">
        <v>19</v>
      </c>
      <c r="J15" s="286">
        <f>'02-01-07'!N170</f>
        <v>8751.7800000000007</v>
      </c>
      <c r="K15" s="286">
        <f>'02-01-07'!N164-'02-01-07'!N165</f>
        <v>911.66</v>
      </c>
      <c r="L15" s="286">
        <f>'02-01-07'!N166</f>
        <v>5863.8</v>
      </c>
      <c r="M15" s="286">
        <f>'02-01-07'!N171</f>
        <v>8576.75</v>
      </c>
      <c r="N15" s="286">
        <f>'02-01-07'!N172</f>
        <v>4463.41</v>
      </c>
      <c r="O15" s="286">
        <f>'02-01-07'!N169</f>
        <v>35100.019999999997</v>
      </c>
      <c r="P15" s="103"/>
      <c r="Q15" s="105">
        <f t="shared" ref="Q15" si="1">SUM(J15:O15)</f>
        <v>63667.42</v>
      </c>
      <c r="R15" s="291">
        <v>19</v>
      </c>
    </row>
    <row r="16" spans="1:18" x14ac:dyDescent="0.25">
      <c r="A16" s="101"/>
      <c r="B16" s="122"/>
      <c r="C16" s="40" t="s">
        <v>146</v>
      </c>
      <c r="D16" s="123"/>
      <c r="E16" s="101"/>
      <c r="F16" s="101"/>
      <c r="G16" s="101"/>
      <c r="H16" s="104"/>
      <c r="I16" s="8"/>
      <c r="J16" s="103"/>
      <c r="K16" s="103"/>
      <c r="L16" s="103"/>
      <c r="M16" s="103"/>
      <c r="N16" s="103"/>
      <c r="O16" s="103"/>
      <c r="P16" s="103"/>
      <c r="Q16" s="105"/>
    </row>
    <row r="17" spans="1:10" s="110" customFormat="1" x14ac:dyDescent="0.25">
      <c r="A17" s="106"/>
      <c r="B17" s="107"/>
      <c r="C17" s="124" t="s">
        <v>136</v>
      </c>
      <c r="D17" s="108">
        <f>SUM(D15:D15)</f>
        <v>0</v>
      </c>
      <c r="E17" s="108">
        <f>SUM(E15:E15)</f>
        <v>542780.6</v>
      </c>
      <c r="F17" s="108">
        <f>SUM(F15:F15)</f>
        <v>666900.38</v>
      </c>
      <c r="G17" s="108">
        <f>SUM(G15:G15)</f>
        <v>0</v>
      </c>
      <c r="H17" s="109">
        <f t="shared" ref="H17:H19" si="2">SUM(D17:G17)</f>
        <v>1209680.98</v>
      </c>
    </row>
    <row r="18" spans="1:10" x14ac:dyDescent="0.25">
      <c r="A18" s="101"/>
      <c r="B18" s="111"/>
      <c r="C18" s="111"/>
      <c r="D18" s="112"/>
      <c r="E18" s="112"/>
      <c r="F18" s="112"/>
      <c r="G18" s="112"/>
      <c r="H18" s="104">
        <f t="shared" si="2"/>
        <v>0</v>
      </c>
    </row>
    <row r="19" spans="1:10" s="110" customFormat="1" x14ac:dyDescent="0.25">
      <c r="A19" s="106"/>
      <c r="B19" s="107"/>
      <c r="C19" s="107" t="s">
        <v>137</v>
      </c>
      <c r="D19" s="108">
        <f>D17</f>
        <v>0</v>
      </c>
      <c r="E19" s="108">
        <f>E17</f>
        <v>542780.6</v>
      </c>
      <c r="F19" s="108">
        <f>F17</f>
        <v>666900.38</v>
      </c>
      <c r="G19" s="108">
        <f>G17</f>
        <v>0</v>
      </c>
      <c r="H19" s="109">
        <f t="shared" si="2"/>
        <v>1209680.98</v>
      </c>
    </row>
    <row r="20" spans="1:10" s="116" customFormat="1" x14ac:dyDescent="0.25">
      <c r="A20" s="113"/>
      <c r="B20" s="114"/>
      <c r="C20" s="114" t="s">
        <v>138</v>
      </c>
      <c r="D20" s="115"/>
      <c r="E20" s="115"/>
      <c r="F20" s="115"/>
      <c r="G20" s="115"/>
      <c r="H20" s="115"/>
    </row>
    <row r="21" spans="1:10" x14ac:dyDescent="0.25">
      <c r="A21" s="101"/>
      <c r="B21" s="107"/>
      <c r="C21" s="111" t="s">
        <v>131</v>
      </c>
      <c r="D21" s="104"/>
      <c r="E21" s="104"/>
      <c r="F21" s="104"/>
      <c r="G21" s="104"/>
      <c r="H21" s="112">
        <f>J15*I15</f>
        <v>166283.82</v>
      </c>
    </row>
    <row r="22" spans="1:10" x14ac:dyDescent="0.25">
      <c r="A22" s="101"/>
      <c r="B22" s="107"/>
      <c r="C22" s="111" t="s">
        <v>132</v>
      </c>
      <c r="D22" s="104"/>
      <c r="E22" s="104"/>
      <c r="F22" s="104"/>
      <c r="G22" s="104"/>
      <c r="H22" s="112">
        <f>K15*I15</f>
        <v>17321.54</v>
      </c>
    </row>
    <row r="23" spans="1:10" x14ac:dyDescent="0.25">
      <c r="A23" s="101"/>
      <c r="B23" s="107"/>
      <c r="C23" s="111" t="s">
        <v>133</v>
      </c>
      <c r="D23" s="104"/>
      <c r="E23" s="104"/>
      <c r="F23" s="104"/>
      <c r="G23" s="104"/>
      <c r="H23" s="112">
        <f>L15*I15</f>
        <v>111412.2</v>
      </c>
      <c r="J23" s="117"/>
    </row>
    <row r="24" spans="1:10" x14ac:dyDescent="0.25">
      <c r="A24" s="101"/>
      <c r="B24" s="107"/>
      <c r="C24" s="111" t="s">
        <v>134</v>
      </c>
      <c r="D24" s="104"/>
      <c r="E24" s="104"/>
      <c r="F24" s="104"/>
      <c r="G24" s="104"/>
      <c r="H24" s="112">
        <f>M15*I15</f>
        <v>162958.25</v>
      </c>
    </row>
    <row r="25" spans="1:10" x14ac:dyDescent="0.25">
      <c r="A25" s="101"/>
      <c r="B25" s="107"/>
      <c r="C25" s="111" t="s">
        <v>135</v>
      </c>
      <c r="D25" s="104"/>
      <c r="E25" s="104"/>
      <c r="F25" s="104"/>
      <c r="G25" s="104"/>
      <c r="H25" s="112">
        <f>N15*I15</f>
        <v>84804.79</v>
      </c>
      <c r="J25" s="117"/>
    </row>
    <row r="26" spans="1:10" x14ac:dyDescent="0.25">
      <c r="A26" s="101"/>
      <c r="B26" s="107"/>
      <c r="C26" s="111" t="s">
        <v>139</v>
      </c>
      <c r="D26" s="104"/>
      <c r="E26" s="104"/>
      <c r="F26" s="104"/>
      <c r="G26" s="104"/>
      <c r="H26" s="112">
        <f>O15*I15</f>
        <v>666900.38</v>
      </c>
    </row>
    <row r="27" spans="1:10" x14ac:dyDescent="0.25">
      <c r="A27" s="101"/>
      <c r="B27" s="107"/>
      <c r="C27" s="111" t="s">
        <v>140</v>
      </c>
      <c r="D27" s="104"/>
      <c r="E27" s="104"/>
      <c r="F27" s="104"/>
      <c r="G27" s="104"/>
      <c r="H27" s="112">
        <f t="shared" ref="H27" si="3">SUM(D27:G27)</f>
        <v>0</v>
      </c>
    </row>
    <row r="29" spans="1:10" x14ac:dyDescent="0.25">
      <c r="B29" s="97" t="s">
        <v>83</v>
      </c>
      <c r="H29" s="117"/>
    </row>
    <row r="30" spans="1:10" x14ac:dyDescent="0.25">
      <c r="B30" s="97" t="s">
        <v>141</v>
      </c>
    </row>
    <row r="35" spans="4:6" x14ac:dyDescent="0.25">
      <c r="D35" s="117"/>
      <c r="E35" s="117"/>
      <c r="F35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16CAA-1755-40BC-9E3C-00495A216D5F}">
  <sheetPr>
    <pageSetUpPr fitToPage="1"/>
  </sheetPr>
  <dimension ref="A1:Q34"/>
  <sheetViews>
    <sheetView showOutlineSymbols="0" showWhiteSpace="0" zoomScale="70" zoomScaleNormal="70" zoomScaleSheetLayoutView="85" workbookViewId="0">
      <selection activeCell="I16" sqref="I16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6" width="9.140625" style="97" customWidth="1"/>
    <col min="17" max="17" width="19.7109375" style="97" customWidth="1"/>
    <col min="18" max="18" width="9.140625" style="97"/>
    <col min="19" max="19" width="22" style="97" customWidth="1"/>
    <col min="20" max="16384" width="9.140625" style="97"/>
  </cols>
  <sheetData>
    <row r="1" spans="1:17" x14ac:dyDescent="0.25">
      <c r="A1" s="95"/>
      <c r="B1" s="96"/>
      <c r="C1" s="95"/>
      <c r="D1" s="95"/>
      <c r="E1" s="95"/>
      <c r="F1" s="95"/>
      <c r="G1" s="95"/>
      <c r="H1" s="95"/>
    </row>
    <row r="2" spans="1:17" x14ac:dyDescent="0.25">
      <c r="A2" s="96" t="s">
        <v>121</v>
      </c>
      <c r="B2" s="98"/>
    </row>
    <row r="3" spans="1:17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7" x14ac:dyDescent="0.25">
      <c r="A4" s="96" t="s">
        <v>121</v>
      </c>
      <c r="B4" s="61" t="s">
        <v>87</v>
      </c>
    </row>
    <row r="5" spans="1:17" x14ac:dyDescent="0.25">
      <c r="A5" s="96" t="s">
        <v>121</v>
      </c>
      <c r="B5" s="98"/>
    </row>
    <row r="6" spans="1:17" x14ac:dyDescent="0.25">
      <c r="A6" s="95"/>
      <c r="B6" s="96"/>
      <c r="C6" s="95" t="s">
        <v>147</v>
      </c>
      <c r="D6" s="95"/>
      <c r="E6" s="95"/>
      <c r="F6" s="95"/>
      <c r="G6" s="95"/>
      <c r="H6" s="95"/>
    </row>
    <row r="7" spans="1:17" x14ac:dyDescent="0.25">
      <c r="A7" s="96" t="s">
        <v>121</v>
      </c>
      <c r="B7" s="98"/>
    </row>
    <row r="8" spans="1:17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7" x14ac:dyDescent="0.25">
      <c r="A9" s="96" t="s">
        <v>121</v>
      </c>
      <c r="B9" s="98"/>
    </row>
    <row r="10" spans="1:17" x14ac:dyDescent="0.25">
      <c r="A10" s="96" t="s">
        <v>121</v>
      </c>
    </row>
    <row r="11" spans="1:17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17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7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17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7" ht="24" customHeight="1" x14ac:dyDescent="0.25">
      <c r="A15" s="228">
        <v>1</v>
      </c>
      <c r="B15" s="40" t="s">
        <v>149</v>
      </c>
      <c r="C15" s="40" t="s">
        <v>150</v>
      </c>
      <c r="D15" s="127">
        <f>'02-03-01'!N144*I15</f>
        <v>14120.78</v>
      </c>
      <c r="E15" s="127">
        <f>'02-03-01'!N152*I15</f>
        <v>154965.76000000001</v>
      </c>
      <c r="F15" s="127">
        <f>'02-03-01'!N160*I15</f>
        <v>679920</v>
      </c>
      <c r="G15" s="228"/>
      <c r="H15" s="104">
        <f t="shared" ref="H15" si="0">SUM(D15:G15)</f>
        <v>849006.54</v>
      </c>
      <c r="I15" s="8">
        <v>2</v>
      </c>
      <c r="J15" s="286">
        <f>'02-03-01'!N161</f>
        <v>57595.6</v>
      </c>
      <c r="K15" s="286">
        <f>'02-03-01'!N141-'02-03-01'!N142</f>
        <v>2054.61</v>
      </c>
      <c r="L15" s="287">
        <f>'02-03-01'!N143</f>
        <v>537.83000000000004</v>
      </c>
      <c r="M15" s="286">
        <f>'02-03-01'!N162</f>
        <v>16045.38</v>
      </c>
      <c r="N15" s="286">
        <f>'02-03-01'!N163</f>
        <v>8309.85</v>
      </c>
      <c r="O15" s="103">
        <v>339960</v>
      </c>
      <c r="P15" s="103"/>
      <c r="Q15" s="105">
        <f t="shared" ref="Q15" si="1">SUM(J15:O15)</f>
        <v>424503.27</v>
      </c>
    </row>
    <row r="16" spans="1:17" s="110" customFormat="1" x14ac:dyDescent="0.25">
      <c r="A16" s="106"/>
      <c r="B16" s="107"/>
      <c r="C16" s="124" t="s">
        <v>136</v>
      </c>
      <c r="D16" s="108">
        <f>SUM(D15:D15)</f>
        <v>14120.78</v>
      </c>
      <c r="E16" s="108">
        <f>SUM(E15:E15)</f>
        <v>154965.76000000001</v>
      </c>
      <c r="F16" s="108">
        <f>SUM(F15:F15)</f>
        <v>679920</v>
      </c>
      <c r="G16" s="108">
        <f>SUM(G15:G15)</f>
        <v>0</v>
      </c>
      <c r="H16" s="109">
        <f t="shared" ref="H16:H18" si="2">SUM(D16:G16)</f>
        <v>849006.54</v>
      </c>
    </row>
    <row r="17" spans="1:8" x14ac:dyDescent="0.25">
      <c r="A17" s="101"/>
      <c r="B17" s="111"/>
      <c r="C17" s="111"/>
      <c r="D17" s="112"/>
      <c r="E17" s="112"/>
      <c r="F17" s="112"/>
      <c r="G17" s="112"/>
      <c r="H17" s="104">
        <f t="shared" si="2"/>
        <v>0</v>
      </c>
    </row>
    <row r="18" spans="1:8" s="110" customFormat="1" x14ac:dyDescent="0.25">
      <c r="A18" s="106"/>
      <c r="B18" s="107"/>
      <c r="C18" s="107" t="s">
        <v>137</v>
      </c>
      <c r="D18" s="108">
        <f>D16</f>
        <v>14120.78</v>
      </c>
      <c r="E18" s="108">
        <f>E16</f>
        <v>154965.76000000001</v>
      </c>
      <c r="F18" s="108">
        <f>F16</f>
        <v>679920</v>
      </c>
      <c r="G18" s="108">
        <f>G16</f>
        <v>0</v>
      </c>
      <c r="H18" s="109">
        <f t="shared" si="2"/>
        <v>849006.54</v>
      </c>
    </row>
    <row r="19" spans="1:8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</row>
    <row r="20" spans="1:8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J15*I15</f>
        <v>115191.2</v>
      </c>
    </row>
    <row r="21" spans="1:8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>K15*I15</f>
        <v>4109.22</v>
      </c>
    </row>
    <row r="22" spans="1:8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>L15*I15</f>
        <v>1075.6600000000001</v>
      </c>
    </row>
    <row r="23" spans="1:8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>M15*I15</f>
        <v>32090.76</v>
      </c>
    </row>
    <row r="24" spans="1:8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>N15*I15</f>
        <v>16619.7</v>
      </c>
    </row>
    <row r="25" spans="1:8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>O15*I15</f>
        <v>679920</v>
      </c>
    </row>
    <row r="26" spans="1:8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 t="shared" ref="H26" si="3">SUM(D26:G26)</f>
        <v>0</v>
      </c>
    </row>
    <row r="28" spans="1:8" x14ac:dyDescent="0.25">
      <c r="B28" s="97" t="s">
        <v>83</v>
      </c>
      <c r="H28" s="117"/>
    </row>
    <row r="29" spans="1:8" x14ac:dyDescent="0.25">
      <c r="B29" s="97" t="s">
        <v>141</v>
      </c>
    </row>
    <row r="34" spans="4:6" x14ac:dyDescent="0.25">
      <c r="D34" s="117"/>
      <c r="E34" s="117"/>
      <c r="F34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001BF-EE27-4CE6-BCF1-F31BBF771032}">
  <sheetPr>
    <pageSetUpPr fitToPage="1"/>
  </sheetPr>
  <dimension ref="A1:I29"/>
  <sheetViews>
    <sheetView showOutlineSymbols="0" showWhiteSpace="0" zoomScale="70" zoomScaleNormal="70" zoomScaleSheetLayoutView="85" workbookViewId="0">
      <selection activeCell="I15" sqref="I15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319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9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</row>
    <row r="15" spans="1:9" x14ac:dyDescent="0.25">
      <c r="A15" s="101"/>
      <c r="B15" s="40" t="s">
        <v>318</v>
      </c>
      <c r="C15" s="40" t="s">
        <v>56</v>
      </c>
      <c r="D15" s="228"/>
      <c r="E15" s="228"/>
      <c r="F15" s="228"/>
      <c r="G15" s="228">
        <f>'09-01-03'!N94*I15</f>
        <v>153328.85999999999</v>
      </c>
      <c r="H15" s="104">
        <f t="shared" ref="H15" si="0">SUM(D15:G15)</f>
        <v>153328.85999999999</v>
      </c>
      <c r="I15" s="8">
        <f>'ОСР 02-01 (2024)'!I15</f>
        <v>19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153328.85999999999</v>
      </c>
      <c r="H16" s="109">
        <f t="shared" ref="H16:H18" si="1">SUM(D16:G16)</f>
        <v>153328.85999999999</v>
      </c>
      <c r="I16" s="119"/>
    </row>
    <row r="17" spans="1:9" x14ac:dyDescent="0.25">
      <c r="A17" s="101"/>
      <c r="B17" s="111"/>
      <c r="C17" s="111"/>
      <c r="D17" s="112"/>
      <c r="E17" s="112"/>
      <c r="F17" s="112"/>
      <c r="G17" s="112"/>
      <c r="H17" s="104">
        <f t="shared" si="1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153328.85999999999</v>
      </c>
      <c r="H18" s="109">
        <f t="shared" si="1"/>
        <v>153328.85999999999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 t="shared" ref="H21:H25" si="2">SUM(D21:G21)</f>
        <v>0</v>
      </c>
    </row>
    <row r="22" spans="1:9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 t="shared" si="2"/>
        <v>0</v>
      </c>
    </row>
    <row r="23" spans="1:9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 t="shared" si="2"/>
        <v>0</v>
      </c>
    </row>
    <row r="24" spans="1:9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 t="shared" si="2"/>
        <v>0</v>
      </c>
    </row>
    <row r="25" spans="1:9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 t="shared" si="2"/>
        <v>0</v>
      </c>
    </row>
    <row r="26" spans="1:9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>H16</f>
        <v>153328.85999999999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FEBC1-3CDE-4AF4-B147-7E92C55AB486}">
  <sheetPr>
    <pageSetUpPr fitToPage="1"/>
  </sheetPr>
  <dimension ref="A1:I29"/>
  <sheetViews>
    <sheetView showOutlineSymbols="0" showWhiteSpace="0" zoomScale="70" zoomScaleNormal="70" zoomScaleSheetLayoutView="85" workbookViewId="0">
      <selection activeCell="I15" sqref="I15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157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9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</row>
    <row r="15" spans="1:9" x14ac:dyDescent="0.25">
      <c r="A15" s="101"/>
      <c r="B15" s="40" t="s">
        <v>289</v>
      </c>
      <c r="C15" s="40" t="s">
        <v>264</v>
      </c>
      <c r="D15" s="228"/>
      <c r="E15" s="228"/>
      <c r="F15" s="228"/>
      <c r="G15" s="228">
        <f>'09-03-01'!N89*I15</f>
        <v>68312.320000000007</v>
      </c>
      <c r="H15" s="104">
        <f t="shared" ref="H15" si="0">SUM(D15:G15)</f>
        <v>68312.320000000007</v>
      </c>
      <c r="I15" s="8">
        <f>'ОСР 02-03 (2024)'!I15</f>
        <v>2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68312.320000000007</v>
      </c>
      <c r="H16" s="109">
        <f t="shared" ref="H16:H18" si="1">SUM(D16:G16)</f>
        <v>68312.320000000007</v>
      </c>
      <c r="I16" s="119"/>
    </row>
    <row r="17" spans="1:9" x14ac:dyDescent="0.25">
      <c r="A17" s="101"/>
      <c r="B17" s="111"/>
      <c r="C17" s="111"/>
      <c r="D17" s="112"/>
      <c r="E17" s="112"/>
      <c r="F17" s="112"/>
      <c r="G17" s="112"/>
      <c r="H17" s="104">
        <f t="shared" si="1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68312.320000000007</v>
      </c>
      <c r="H18" s="109">
        <f t="shared" si="1"/>
        <v>68312.320000000007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 t="shared" ref="H21:H25" si="2">SUM(D21:G21)</f>
        <v>0</v>
      </c>
    </row>
    <row r="22" spans="1:9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 t="shared" si="2"/>
        <v>0</v>
      </c>
    </row>
    <row r="23" spans="1:9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 t="shared" si="2"/>
        <v>0</v>
      </c>
    </row>
    <row r="24" spans="1:9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 t="shared" si="2"/>
        <v>0</v>
      </c>
    </row>
    <row r="25" spans="1:9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 t="shared" si="2"/>
        <v>0</v>
      </c>
    </row>
    <row r="26" spans="1:9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>H16</f>
        <v>68312.320000000007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816B0-C570-4D22-B1CD-2F35FA3DDEB3}">
  <sheetPr>
    <tabColor rgb="FF92D050"/>
    <pageSetUpPr autoPageBreaks="0" fitToPage="1"/>
  </sheetPr>
  <dimension ref="A1:K58"/>
  <sheetViews>
    <sheetView showGridLines="0" view="pageBreakPreview" topLeftCell="A10" zoomScale="70" zoomScaleNormal="100" zoomScaleSheetLayoutView="70" workbookViewId="0">
      <selection activeCell="H14" sqref="H14:H17"/>
    </sheetView>
  </sheetViews>
  <sheetFormatPr defaultColWidth="9.140625" defaultRowHeight="12.75" x14ac:dyDescent="0.2"/>
  <cols>
    <col min="1" max="1" width="5" style="36" customWidth="1"/>
    <col min="2" max="2" width="21.42578125" style="6" customWidth="1"/>
    <col min="3" max="3" width="40.7109375" style="6" customWidth="1"/>
    <col min="4" max="7" width="19" style="7" customWidth="1"/>
    <col min="8" max="8" width="18.5703125" style="7" customWidth="1"/>
    <col min="9" max="9" width="9.140625" style="8"/>
    <col min="10" max="10" width="15.42578125" style="8" bestFit="1" customWidth="1"/>
    <col min="11" max="16384" width="9.140625" style="8"/>
  </cols>
  <sheetData>
    <row r="1" spans="1:8" s="4" customFormat="1" ht="22.9" customHeight="1" x14ac:dyDescent="0.2">
      <c r="A1" s="59" t="s">
        <v>25</v>
      </c>
      <c r="B1" s="2"/>
      <c r="C1" s="367" t="s">
        <v>63</v>
      </c>
      <c r="D1" s="367"/>
      <c r="E1" s="367"/>
      <c r="F1" s="367"/>
      <c r="G1" s="367"/>
      <c r="H1" s="3"/>
    </row>
    <row r="2" spans="1:8" ht="17.25" customHeight="1" x14ac:dyDescent="0.2">
      <c r="A2" s="5" t="s">
        <v>26</v>
      </c>
      <c r="C2" s="5"/>
    </row>
    <row r="3" spans="1:8" ht="17.25" customHeight="1" x14ac:dyDescent="0.25">
      <c r="A3" s="368" t="s">
        <v>36</v>
      </c>
      <c r="B3" s="368"/>
      <c r="C3" s="368"/>
      <c r="E3" s="369"/>
      <c r="F3" s="369"/>
      <c r="G3" s="369"/>
      <c r="H3" s="369"/>
    </row>
    <row r="4" spans="1:8" s="12" customFormat="1" ht="18.600000000000001" customHeight="1" x14ac:dyDescent="0.25">
      <c r="A4" s="370" t="s">
        <v>27</v>
      </c>
      <c r="B4" s="370"/>
      <c r="C4" s="370"/>
      <c r="D4" s="9">
        <f>H45</f>
        <v>3283407.59</v>
      </c>
      <c r="E4" s="10" t="s">
        <v>30</v>
      </c>
      <c r="F4" s="11"/>
      <c r="G4" s="11"/>
      <c r="H4" s="11"/>
    </row>
    <row r="5" spans="1:8" ht="12.6" customHeight="1" x14ac:dyDescent="0.2">
      <c r="A5" s="371"/>
      <c r="B5" s="372"/>
      <c r="C5" s="372"/>
      <c r="D5" s="372"/>
      <c r="E5" s="373"/>
      <c r="F5" s="373"/>
      <c r="G5" s="373"/>
      <c r="H5" s="373"/>
    </row>
    <row r="6" spans="1:8" ht="21" customHeight="1" x14ac:dyDescent="0.2">
      <c r="A6" s="374" t="s">
        <v>28</v>
      </c>
      <c r="B6" s="374"/>
      <c r="C6" s="374"/>
      <c r="D6" s="374"/>
      <c r="E6" s="375"/>
      <c r="F6" s="375"/>
      <c r="G6" s="375"/>
      <c r="H6" s="375"/>
    </row>
    <row r="7" spans="1:8" ht="15" x14ac:dyDescent="0.2">
      <c r="A7" s="13" t="s">
        <v>37</v>
      </c>
      <c r="B7" s="14"/>
      <c r="C7" s="15"/>
      <c r="D7" s="14"/>
      <c r="E7" s="60"/>
      <c r="F7" s="60"/>
      <c r="G7" s="60"/>
      <c r="H7" s="60"/>
    </row>
    <row r="8" spans="1:8" ht="27" customHeight="1" x14ac:dyDescent="0.2">
      <c r="A8" s="376" t="s">
        <v>49</v>
      </c>
      <c r="B8" s="376"/>
      <c r="C8" s="376"/>
      <c r="D8" s="376"/>
      <c r="E8" s="376"/>
      <c r="F8" s="376"/>
      <c r="G8" s="376"/>
      <c r="H8" s="376"/>
    </row>
    <row r="9" spans="1:8" s="4" customFormat="1" ht="32.450000000000003" customHeight="1" x14ac:dyDescent="0.2">
      <c r="A9" s="377" t="s">
        <v>95</v>
      </c>
      <c r="B9" s="377"/>
      <c r="C9" s="377"/>
      <c r="D9" s="377"/>
      <c r="E9" s="377"/>
      <c r="F9" s="377"/>
      <c r="G9" s="377"/>
      <c r="H9" s="377"/>
    </row>
    <row r="10" spans="1:8" ht="17.45" customHeight="1" x14ac:dyDescent="0.2">
      <c r="A10" s="16"/>
      <c r="B10" s="17"/>
      <c r="C10" s="378" t="s">
        <v>0</v>
      </c>
      <c r="D10" s="378"/>
      <c r="E10" s="378"/>
      <c r="F10" s="18"/>
      <c r="G10" s="18"/>
      <c r="H10" s="18"/>
    </row>
    <row r="11" spans="1:8" s="4" customFormat="1" ht="21" customHeight="1" x14ac:dyDescent="0.2">
      <c r="A11" s="366" t="s">
        <v>51</v>
      </c>
      <c r="B11" s="366"/>
      <c r="C11" s="366"/>
      <c r="D11" s="366"/>
      <c r="E11" s="366"/>
      <c r="F11" s="366"/>
      <c r="G11" s="366"/>
      <c r="H11" s="366"/>
    </row>
    <row r="12" spans="1:8" x14ac:dyDescent="0.2">
      <c r="A12" s="16"/>
      <c r="B12" s="17"/>
      <c r="C12" s="17"/>
      <c r="D12" s="19"/>
      <c r="E12" s="18"/>
      <c r="F12" s="18"/>
      <c r="G12" s="125"/>
      <c r="H12" s="126"/>
    </row>
    <row r="13" spans="1:8" x14ac:dyDescent="0.2">
      <c r="A13" s="16"/>
      <c r="B13" s="17" t="s">
        <v>417</v>
      </c>
      <c r="C13" s="17"/>
      <c r="D13" s="19"/>
      <c r="E13" s="18"/>
      <c r="F13" s="18"/>
      <c r="G13" s="125" t="s">
        <v>420</v>
      </c>
      <c r="H13" s="288">
        <f>1.0589170681014*1.05302274800211*(1.04794259089128+1)/2</f>
        <v>1.1417932838131399</v>
      </c>
    </row>
    <row r="14" spans="1:8" ht="14.25" customHeight="1" x14ac:dyDescent="0.2">
      <c r="A14" s="381" t="s">
        <v>1</v>
      </c>
      <c r="B14" s="382" t="s">
        <v>5</v>
      </c>
      <c r="C14" s="382" t="s">
        <v>6</v>
      </c>
      <c r="D14" s="383" t="s">
        <v>53</v>
      </c>
      <c r="E14" s="383"/>
      <c r="F14" s="383"/>
      <c r="G14" s="383"/>
      <c r="H14" s="381" t="s">
        <v>54</v>
      </c>
    </row>
    <row r="15" spans="1:8" ht="12.75" customHeight="1" x14ac:dyDescent="0.2">
      <c r="A15" s="381"/>
      <c r="B15" s="382"/>
      <c r="C15" s="382"/>
      <c r="D15" s="381" t="s">
        <v>7</v>
      </c>
      <c r="E15" s="381" t="s">
        <v>2</v>
      </c>
      <c r="F15" s="381" t="s">
        <v>3</v>
      </c>
      <c r="G15" s="381" t="s">
        <v>4</v>
      </c>
      <c r="H15" s="381"/>
    </row>
    <row r="16" spans="1:8" x14ac:dyDescent="0.2">
      <c r="A16" s="381"/>
      <c r="B16" s="382"/>
      <c r="C16" s="382"/>
      <c r="D16" s="381"/>
      <c r="E16" s="381"/>
      <c r="F16" s="381"/>
      <c r="G16" s="381"/>
      <c r="H16" s="381"/>
    </row>
    <row r="17" spans="1:9" x14ac:dyDescent="0.2">
      <c r="A17" s="381"/>
      <c r="B17" s="382"/>
      <c r="C17" s="382"/>
      <c r="D17" s="381"/>
      <c r="E17" s="381"/>
      <c r="F17" s="381"/>
      <c r="G17" s="381"/>
      <c r="H17" s="381"/>
    </row>
    <row r="18" spans="1:9" x14ac:dyDescent="0.2">
      <c r="A18" s="20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</row>
    <row r="19" spans="1:9" ht="12.75" customHeight="1" x14ac:dyDescent="0.2">
      <c r="A19" s="384" t="s">
        <v>8</v>
      </c>
      <c r="B19" s="385"/>
      <c r="C19" s="385"/>
      <c r="D19" s="385"/>
      <c r="E19" s="385"/>
      <c r="F19" s="385"/>
      <c r="G19" s="385"/>
      <c r="H19" s="385"/>
    </row>
    <row r="20" spans="1:9" ht="15" customHeight="1" x14ac:dyDescent="0.2">
      <c r="A20" s="1">
        <v>1</v>
      </c>
      <c r="B20" s="40" t="s">
        <v>317</v>
      </c>
      <c r="C20" s="40" t="s">
        <v>155</v>
      </c>
      <c r="D20" s="50"/>
      <c r="E20" s="47">
        <f>'ОСР 02-01 (2025)'!E19*H13</f>
        <v>489270.98</v>
      </c>
      <c r="F20" s="47">
        <f>'ОСР 02-01 (2025)'!F19*H13</f>
        <v>601154.51</v>
      </c>
      <c r="G20" s="50"/>
      <c r="H20" s="47">
        <f t="shared" ref="H20:H21" si="0">SUM(D20:G20)</f>
        <v>1090425.49</v>
      </c>
      <c r="I20" s="8">
        <v>16</v>
      </c>
    </row>
    <row r="21" spans="1:9" ht="15" customHeight="1" x14ac:dyDescent="0.2">
      <c r="A21" s="1">
        <v>2</v>
      </c>
      <c r="B21" s="40" t="s">
        <v>151</v>
      </c>
      <c r="C21" s="40" t="s">
        <v>156</v>
      </c>
      <c r="D21" s="50">
        <f>'ОСР 02-03 (2025)'!D16*H13</f>
        <v>16123.01</v>
      </c>
      <c r="E21" s="47">
        <f>'ОСР 02-03 (2025)'!E18*H13</f>
        <v>176938.86</v>
      </c>
      <c r="F21" s="47">
        <f>'ОСР 02-03 (2025)'!F16*H13</f>
        <v>776328.09</v>
      </c>
      <c r="G21" s="50"/>
      <c r="H21" s="47">
        <f t="shared" si="0"/>
        <v>969389.96</v>
      </c>
      <c r="I21" s="8">
        <v>2</v>
      </c>
    </row>
    <row r="22" spans="1:9" ht="18" customHeight="1" x14ac:dyDescent="0.2">
      <c r="A22" s="22"/>
      <c r="B22" s="379" t="s">
        <v>9</v>
      </c>
      <c r="C22" s="380"/>
      <c r="D22" s="49">
        <f>SUM(D20:D21)</f>
        <v>16123.01</v>
      </c>
      <c r="E22" s="49">
        <f>SUM(E20:E21)</f>
        <v>666209.84</v>
      </c>
      <c r="F22" s="49">
        <f>SUM(F20:F21)</f>
        <v>1377482.6</v>
      </c>
      <c r="G22" s="49">
        <f>SUM(G20:G20)</f>
        <v>0</v>
      </c>
      <c r="H22" s="49">
        <f>SUM(H20:H21)</f>
        <v>2059815.45</v>
      </c>
    </row>
    <row r="23" spans="1:9" ht="12.75" customHeight="1" x14ac:dyDescent="0.2">
      <c r="A23" s="384" t="s">
        <v>10</v>
      </c>
      <c r="B23" s="385"/>
      <c r="C23" s="385"/>
      <c r="D23" s="385"/>
      <c r="E23" s="385"/>
      <c r="F23" s="385"/>
      <c r="G23" s="385"/>
      <c r="H23" s="385"/>
    </row>
    <row r="24" spans="1:9" x14ac:dyDescent="0.2">
      <c r="A24" s="22"/>
      <c r="B24" s="379" t="s">
        <v>11</v>
      </c>
      <c r="C24" s="380"/>
      <c r="D24" s="49">
        <f>D22</f>
        <v>16123.01</v>
      </c>
      <c r="E24" s="49">
        <f>E22</f>
        <v>666209.84</v>
      </c>
      <c r="F24" s="49">
        <f t="shared" ref="F24" si="1">F22</f>
        <v>1377482.6</v>
      </c>
      <c r="G24" s="49"/>
      <c r="H24" s="49">
        <f>H22</f>
        <v>2059815.45</v>
      </c>
    </row>
    <row r="25" spans="1:9" ht="12.75" customHeight="1" x14ac:dyDescent="0.2">
      <c r="A25" s="384" t="s">
        <v>12</v>
      </c>
      <c r="B25" s="385"/>
      <c r="C25" s="385"/>
      <c r="D25" s="385"/>
      <c r="E25" s="385"/>
      <c r="F25" s="385"/>
      <c r="G25" s="385"/>
      <c r="H25" s="385"/>
    </row>
    <row r="26" spans="1:9" ht="19.5" hidden="1" customHeight="1" x14ac:dyDescent="0.2">
      <c r="A26" s="23">
        <v>19</v>
      </c>
      <c r="B26" s="24" t="s">
        <v>13</v>
      </c>
      <c r="C26" s="24" t="s">
        <v>14</v>
      </c>
      <c r="D26" s="25"/>
      <c r="E26" s="26"/>
      <c r="F26" s="27"/>
      <c r="G26" s="27"/>
      <c r="H26" s="28">
        <f t="shared" ref="H26" si="2">SUM(E26:G26)</f>
        <v>0</v>
      </c>
    </row>
    <row r="27" spans="1:9" ht="12.75" customHeight="1" x14ac:dyDescent="0.2">
      <c r="A27" s="22"/>
      <c r="B27" s="379" t="s">
        <v>15</v>
      </c>
      <c r="C27" s="380"/>
      <c r="D27" s="27"/>
      <c r="E27" s="29"/>
      <c r="F27" s="30"/>
      <c r="G27" s="30"/>
      <c r="H27" s="29"/>
    </row>
    <row r="28" spans="1:9" x14ac:dyDescent="0.2">
      <c r="A28" s="22"/>
      <c r="B28" s="379" t="s">
        <v>16</v>
      </c>
      <c r="C28" s="380"/>
      <c r="D28" s="49">
        <f>D24</f>
        <v>16123.01</v>
      </c>
      <c r="E28" s="49">
        <f t="shared" ref="E28:H28" si="3">E24+E27</f>
        <v>666209.84</v>
      </c>
      <c r="F28" s="49">
        <f t="shared" si="3"/>
        <v>1377482.6</v>
      </c>
      <c r="G28" s="49"/>
      <c r="H28" s="49">
        <f t="shared" si="3"/>
        <v>2059815.45</v>
      </c>
    </row>
    <row r="29" spans="1:9" ht="15" customHeight="1" x14ac:dyDescent="0.2">
      <c r="A29" s="384" t="s">
        <v>17</v>
      </c>
      <c r="B29" s="385"/>
      <c r="C29" s="385"/>
      <c r="D29" s="385"/>
      <c r="E29" s="385"/>
      <c r="F29" s="385"/>
      <c r="G29" s="385"/>
      <c r="H29" s="385"/>
    </row>
    <row r="30" spans="1:9" ht="15.95" customHeight="1" x14ac:dyDescent="0.2">
      <c r="A30" s="1">
        <v>3</v>
      </c>
      <c r="B30" s="40" t="s">
        <v>320</v>
      </c>
      <c r="C30" s="40" t="s">
        <v>153</v>
      </c>
      <c r="D30" s="50"/>
      <c r="E30" s="50"/>
      <c r="F30" s="50"/>
      <c r="G30" s="47">
        <f>'ОСР 09-01 (2025)'!G18*H13</f>
        <v>138213.04999999999</v>
      </c>
      <c r="H30" s="47">
        <f t="shared" ref="H30:H31" si="4">SUM(D30:G30)</f>
        <v>138213.04999999999</v>
      </c>
      <c r="I30" s="8">
        <v>16</v>
      </c>
    </row>
    <row r="31" spans="1:9" ht="15.95" customHeight="1" x14ac:dyDescent="0.2">
      <c r="A31" s="1">
        <v>4</v>
      </c>
      <c r="B31" s="40" t="s">
        <v>152</v>
      </c>
      <c r="C31" s="40" t="s">
        <v>154</v>
      </c>
      <c r="D31" s="50"/>
      <c r="E31" s="50"/>
      <c r="F31" s="50"/>
      <c r="G31" s="47">
        <f>'ОСР 09-03 (2025)'!G18*H13</f>
        <v>77998.55</v>
      </c>
      <c r="H31" s="47">
        <f t="shared" si="4"/>
        <v>77998.55</v>
      </c>
      <c r="I31" s="8">
        <v>2</v>
      </c>
    </row>
    <row r="32" spans="1:9" ht="12.75" customHeight="1" x14ac:dyDescent="0.2">
      <c r="A32" s="22"/>
      <c r="B32" s="379" t="s">
        <v>18</v>
      </c>
      <c r="C32" s="379"/>
      <c r="D32" s="49"/>
      <c r="E32" s="49"/>
      <c r="F32" s="49"/>
      <c r="G32" s="49">
        <f>SUM(G30:G31)</f>
        <v>216211.6</v>
      </c>
      <c r="H32" s="49">
        <f>SUM(H30:H31)</f>
        <v>216211.6</v>
      </c>
    </row>
    <row r="33" spans="1:11" x14ac:dyDescent="0.2">
      <c r="A33" s="22"/>
      <c r="B33" s="379" t="s">
        <v>19</v>
      </c>
      <c r="C33" s="379"/>
      <c r="D33" s="49">
        <f>D32+D28</f>
        <v>16123.01</v>
      </c>
      <c r="E33" s="49">
        <f>E32+E28</f>
        <v>666209.84</v>
      </c>
      <c r="F33" s="49">
        <f>F32+F28</f>
        <v>1377482.6</v>
      </c>
      <c r="G33" s="49">
        <f>G32+G28</f>
        <v>216211.6</v>
      </c>
      <c r="H33" s="49">
        <f>H32+H28</f>
        <v>2276027.0499999998</v>
      </c>
    </row>
    <row r="34" spans="1:11" ht="12.75" customHeight="1" x14ac:dyDescent="0.2">
      <c r="A34" s="387" t="s">
        <v>20</v>
      </c>
      <c r="B34" s="388"/>
      <c r="C34" s="388"/>
      <c r="D34" s="388"/>
      <c r="E34" s="388"/>
      <c r="F34" s="388"/>
      <c r="G34" s="388"/>
      <c r="H34" s="389"/>
    </row>
    <row r="35" spans="1:11" ht="51" customHeight="1" x14ac:dyDescent="0.2">
      <c r="A35" s="23">
        <v>3</v>
      </c>
      <c r="B35" s="24" t="s">
        <v>143</v>
      </c>
      <c r="C35" s="24" t="s">
        <v>144</v>
      </c>
      <c r="D35" s="27"/>
      <c r="E35" s="27"/>
      <c r="F35" s="27"/>
      <c r="G35" s="51">
        <f>(H33+H39)*11.24%</f>
        <v>273733.21999999997</v>
      </c>
      <c r="H35" s="51">
        <f t="shared" ref="H35" si="5">SUM(D35:G35)</f>
        <v>273733.21999999997</v>
      </c>
    </row>
    <row r="36" spans="1:11" ht="28.5" customHeight="1" x14ac:dyDescent="0.2">
      <c r="A36" s="22"/>
      <c r="B36" s="390" t="s">
        <v>21</v>
      </c>
      <c r="C36" s="391"/>
      <c r="D36" s="56"/>
      <c r="E36" s="57"/>
      <c r="F36" s="57"/>
      <c r="G36" s="49">
        <f>SUM(G35:G35)</f>
        <v>273733.21999999997</v>
      </c>
      <c r="H36" s="49">
        <f>SUM(H35:H35)</f>
        <v>273733.21999999997</v>
      </c>
    </row>
    <row r="37" spans="1:11" ht="56.45" customHeight="1" x14ac:dyDescent="0.2">
      <c r="A37" s="387" t="s">
        <v>38</v>
      </c>
      <c r="B37" s="388"/>
      <c r="C37" s="388"/>
      <c r="D37" s="388"/>
      <c r="E37" s="388"/>
      <c r="F37" s="388"/>
      <c r="G37" s="388"/>
      <c r="H37" s="389"/>
    </row>
    <row r="38" spans="1:11" ht="15.95" customHeight="1" x14ac:dyDescent="0.2">
      <c r="A38" s="23">
        <v>4</v>
      </c>
      <c r="B38" s="40" t="s">
        <v>32</v>
      </c>
      <c r="C38" s="40" t="s">
        <v>31</v>
      </c>
      <c r="D38" s="50"/>
      <c r="E38" s="50"/>
      <c r="F38" s="50"/>
      <c r="G38" s="47">
        <f>H33*7%</f>
        <v>159321.89000000001</v>
      </c>
      <c r="H38" s="47">
        <f t="shared" ref="H38" si="6">SUM(D38:G38)</f>
        <v>159321.89000000001</v>
      </c>
    </row>
    <row r="39" spans="1:11" ht="118.5" customHeight="1" x14ac:dyDescent="0.2">
      <c r="A39" s="22"/>
      <c r="B39" s="390" t="s">
        <v>39</v>
      </c>
      <c r="C39" s="391"/>
      <c r="D39" s="49"/>
      <c r="E39" s="49"/>
      <c r="F39" s="49"/>
      <c r="G39" s="49">
        <f>G38</f>
        <v>159321.89000000001</v>
      </c>
      <c r="H39" s="49">
        <f>H38</f>
        <v>159321.89000000001</v>
      </c>
    </row>
    <row r="40" spans="1:11" ht="12.75" customHeight="1" x14ac:dyDescent="0.2">
      <c r="A40" s="22"/>
      <c r="B40" s="390" t="s">
        <v>22</v>
      </c>
      <c r="C40" s="391"/>
      <c r="D40" s="49">
        <f>D39+D36+D33</f>
        <v>16123.01</v>
      </c>
      <c r="E40" s="49">
        <f t="shared" ref="E40:G40" si="7">E39+E36+E33</f>
        <v>666209.84</v>
      </c>
      <c r="F40" s="49">
        <f t="shared" si="7"/>
        <v>1377482.6</v>
      </c>
      <c r="G40" s="49">
        <f t="shared" si="7"/>
        <v>649266.71</v>
      </c>
      <c r="H40" s="49">
        <f>H39+H36+H33</f>
        <v>2709082.16</v>
      </c>
    </row>
    <row r="41" spans="1:11" ht="12.75" customHeight="1" x14ac:dyDescent="0.2">
      <c r="A41" s="392" t="s">
        <v>61</v>
      </c>
      <c r="B41" s="393"/>
      <c r="C41" s="394"/>
      <c r="D41" s="43">
        <f>D40</f>
        <v>16123.01</v>
      </c>
      <c r="E41" s="43">
        <f t="shared" ref="E41:G41" si="8">E40</f>
        <v>666209.84</v>
      </c>
      <c r="F41" s="43">
        <f t="shared" si="8"/>
        <v>1377482.6</v>
      </c>
      <c r="G41" s="43">
        <f t="shared" si="8"/>
        <v>649266.71</v>
      </c>
      <c r="H41" s="43">
        <f>SUM(D41:G41)</f>
        <v>2709082.16</v>
      </c>
    </row>
    <row r="42" spans="1:11" x14ac:dyDescent="0.2">
      <c r="A42" s="1">
        <v>11</v>
      </c>
      <c r="B42" s="37"/>
      <c r="C42" s="40" t="s">
        <v>41</v>
      </c>
      <c r="D42" s="41">
        <f>D41*1%</f>
        <v>161.22999999999999</v>
      </c>
      <c r="E42" s="41">
        <f>E41*1%</f>
        <v>6662.1</v>
      </c>
      <c r="F42" s="41">
        <f t="shared" ref="F42" si="9">F41*1%</f>
        <v>13774.83</v>
      </c>
      <c r="G42" s="41">
        <f>G41*1%</f>
        <v>6492.67</v>
      </c>
      <c r="H42" s="41">
        <f>SUM(D42:G42)</f>
        <v>27090.83</v>
      </c>
    </row>
    <row r="43" spans="1:11" s="4" customFormat="1" ht="16.5" customHeight="1" x14ac:dyDescent="0.2">
      <c r="A43" s="38"/>
      <c r="B43" s="400" t="s">
        <v>42</v>
      </c>
      <c r="C43" s="401"/>
      <c r="D43" s="48">
        <f>D41+D42</f>
        <v>16284.24</v>
      </c>
      <c r="E43" s="48">
        <f>E41+E42</f>
        <v>672871.94</v>
      </c>
      <c r="F43" s="48">
        <f t="shared" ref="F43:H43" si="10">F41+F42</f>
        <v>1391257.43</v>
      </c>
      <c r="G43" s="48">
        <f t="shared" si="10"/>
        <v>655759.38</v>
      </c>
      <c r="H43" s="48">
        <f t="shared" si="10"/>
        <v>2736172.99</v>
      </c>
    </row>
    <row r="44" spans="1:11" ht="18" customHeight="1" x14ac:dyDescent="0.2">
      <c r="A44" s="23">
        <v>12</v>
      </c>
      <c r="B44" s="24"/>
      <c r="C44" s="24" t="s">
        <v>23</v>
      </c>
      <c r="D44" s="49">
        <f>D43*0.2</f>
        <v>3256.85</v>
      </c>
      <c r="E44" s="49">
        <f>E43*0.2</f>
        <v>134574.39000000001</v>
      </c>
      <c r="F44" s="49">
        <f>F43*0.2</f>
        <v>278251.49</v>
      </c>
      <c r="G44" s="49">
        <f>G43*0.2</f>
        <v>131151.88</v>
      </c>
      <c r="H44" s="49">
        <f>H43*0.2</f>
        <v>547234.6</v>
      </c>
      <c r="K44" s="39"/>
    </row>
    <row r="45" spans="1:11" s="31" customFormat="1" ht="18" customHeight="1" x14ac:dyDescent="0.2">
      <c r="A45" s="58"/>
      <c r="B45" s="395" t="s">
        <v>29</v>
      </c>
      <c r="C45" s="396"/>
      <c r="D45" s="49">
        <f>D43+D44</f>
        <v>19541.09</v>
      </c>
      <c r="E45" s="49">
        <f>E43+E44</f>
        <v>807446.33</v>
      </c>
      <c r="F45" s="49">
        <f>F43+F44</f>
        <v>1669508.92</v>
      </c>
      <c r="G45" s="49">
        <f>G43+G44</f>
        <v>786911.26</v>
      </c>
      <c r="H45" s="49">
        <f>H43+H44</f>
        <v>3283407.59</v>
      </c>
      <c r="J45" s="121">
        <f>3387577.32-H45</f>
        <v>104169.73</v>
      </c>
    </row>
    <row r="46" spans="1:11" x14ac:dyDescent="0.2">
      <c r="A46" s="16"/>
      <c r="B46" s="17"/>
      <c r="C46" s="17"/>
      <c r="D46" s="32"/>
      <c r="E46" s="32"/>
      <c r="F46" s="32"/>
      <c r="G46" s="32"/>
      <c r="H46" s="32"/>
      <c r="J46" s="90"/>
    </row>
    <row r="47" spans="1:11" s="34" customFormat="1" ht="21" customHeight="1" x14ac:dyDescent="0.2">
      <c r="A47" s="386" t="s">
        <v>34</v>
      </c>
      <c r="B47" s="386"/>
      <c r="C47" s="386"/>
      <c r="D47" s="33"/>
      <c r="E47" s="33"/>
      <c r="F47" s="33"/>
      <c r="G47" s="33"/>
      <c r="H47" s="33"/>
    </row>
    <row r="48" spans="1:11" s="34" customFormat="1" ht="14.25" customHeight="1" x14ac:dyDescent="0.2">
      <c r="A48" s="398" t="s">
        <v>40</v>
      </c>
      <c r="B48" s="398"/>
      <c r="C48" s="398"/>
      <c r="D48" s="33"/>
      <c r="E48" s="33"/>
      <c r="F48" s="33"/>
      <c r="G48" s="399" t="s">
        <v>33</v>
      </c>
      <c r="H48" s="399"/>
    </row>
    <row r="49" spans="1:8" s="35" customFormat="1" ht="12.75" customHeight="1" x14ac:dyDescent="0.2">
      <c r="A49" s="397" t="s">
        <v>24</v>
      </c>
      <c r="B49" s="397"/>
      <c r="C49" s="397"/>
      <c r="D49" s="397"/>
      <c r="E49" s="397"/>
      <c r="F49" s="397"/>
      <c r="G49" s="397"/>
      <c r="H49" s="397"/>
    </row>
    <row r="50" spans="1:8" s="34" customFormat="1" ht="21" customHeight="1" x14ac:dyDescent="0.2">
      <c r="A50" s="386" t="s">
        <v>35</v>
      </c>
      <c r="B50" s="386"/>
      <c r="C50" s="386"/>
      <c r="D50" s="33"/>
      <c r="E50" s="33"/>
      <c r="F50" s="33"/>
      <c r="G50" s="33"/>
      <c r="H50" s="33"/>
    </row>
    <row r="51" spans="1:8" s="34" customFormat="1" ht="37.5" customHeight="1" x14ac:dyDescent="0.2">
      <c r="A51" s="399" t="s">
        <v>50</v>
      </c>
      <c r="B51" s="399"/>
      <c r="C51" s="399"/>
      <c r="D51" s="33"/>
      <c r="E51" s="33"/>
      <c r="F51" s="33"/>
      <c r="G51" s="399" t="s">
        <v>145</v>
      </c>
      <c r="H51" s="399"/>
    </row>
    <row r="52" spans="1:8" s="35" customFormat="1" ht="15.6" customHeight="1" x14ac:dyDescent="0.2">
      <c r="A52" s="397" t="s">
        <v>24</v>
      </c>
      <c r="B52" s="397"/>
      <c r="C52" s="397"/>
      <c r="D52" s="397"/>
      <c r="E52" s="397"/>
      <c r="F52" s="397"/>
      <c r="G52" s="397"/>
      <c r="H52" s="397"/>
    </row>
    <row r="53" spans="1:8" x14ac:dyDescent="0.2">
      <c r="C53" s="5"/>
    </row>
    <row r="58" spans="1:8" x14ac:dyDescent="0.2">
      <c r="H58" s="46">
        <f>H45+'[2]Сводный сметный расчет'!$H$42</f>
        <v>3285384.06158</v>
      </c>
    </row>
  </sheetData>
  <mergeCells count="47"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  <mergeCell ref="B27:C27"/>
    <mergeCell ref="A14:A17"/>
    <mergeCell ref="B14:B17"/>
    <mergeCell ref="C14:C17"/>
    <mergeCell ref="D14:G14"/>
    <mergeCell ref="A19:H19"/>
    <mergeCell ref="B22:C22"/>
    <mergeCell ref="A23:H23"/>
    <mergeCell ref="B24:C24"/>
    <mergeCell ref="A25:H25"/>
    <mergeCell ref="H14:H17"/>
    <mergeCell ref="D15:D17"/>
    <mergeCell ref="E15:E17"/>
    <mergeCell ref="F15:F17"/>
    <mergeCell ref="G15:G17"/>
    <mergeCell ref="B45:C45"/>
    <mergeCell ref="B28:C28"/>
    <mergeCell ref="A29:H29"/>
    <mergeCell ref="B32:C32"/>
    <mergeCell ref="B33:C33"/>
    <mergeCell ref="A34:H34"/>
    <mergeCell ref="B36:C36"/>
    <mergeCell ref="A37:H37"/>
    <mergeCell ref="B39:C39"/>
    <mergeCell ref="B40:C40"/>
    <mergeCell ref="A41:C41"/>
    <mergeCell ref="B43:C43"/>
    <mergeCell ref="A52:H52"/>
    <mergeCell ref="A47:C47"/>
    <mergeCell ref="A48:C48"/>
    <mergeCell ref="G48:H48"/>
    <mergeCell ref="A49:H49"/>
    <mergeCell ref="A50:C50"/>
    <mergeCell ref="A51:C51"/>
    <mergeCell ref="G51:H51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7E8CF-042D-4579-9BF5-097C7E1603B1}">
  <sheetPr>
    <pageSetUpPr fitToPage="1"/>
  </sheetPr>
  <dimension ref="A1:R35"/>
  <sheetViews>
    <sheetView showOutlineSymbols="0" showWhiteSpace="0" zoomScale="70" zoomScaleNormal="70" zoomScaleSheetLayoutView="85" workbookViewId="0">
      <selection activeCell="J21" sqref="J21:J28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0" width="15.85546875" style="97" customWidth="1"/>
    <col min="11" max="15" width="12.5703125" style="97" customWidth="1"/>
    <col min="16" max="16" width="9.140625" style="97" customWidth="1"/>
    <col min="17" max="17" width="14.85546875" style="97" customWidth="1"/>
    <col min="18" max="18" width="9.140625" style="97"/>
    <col min="19" max="19" width="22" style="97" customWidth="1"/>
    <col min="20" max="16384" width="9.140625" style="97"/>
  </cols>
  <sheetData>
    <row r="1" spans="1:18" x14ac:dyDescent="0.25">
      <c r="A1" s="95"/>
      <c r="B1" s="96"/>
      <c r="C1" s="95"/>
      <c r="D1" s="95"/>
      <c r="E1" s="95"/>
      <c r="F1" s="95"/>
      <c r="G1" s="95"/>
      <c r="H1" s="95"/>
    </row>
    <row r="2" spans="1:18" x14ac:dyDescent="0.25">
      <c r="A2" s="96" t="s">
        <v>121</v>
      </c>
      <c r="B2" s="98"/>
    </row>
    <row r="3" spans="1:18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8" x14ac:dyDescent="0.25">
      <c r="A4" s="96" t="s">
        <v>121</v>
      </c>
      <c r="B4" s="61" t="s">
        <v>87</v>
      </c>
    </row>
    <row r="5" spans="1:18" x14ac:dyDescent="0.25">
      <c r="A5" s="96" t="s">
        <v>121</v>
      </c>
      <c r="B5" s="98"/>
    </row>
    <row r="6" spans="1:18" x14ac:dyDescent="0.25">
      <c r="A6" s="95"/>
      <c r="B6" s="96"/>
      <c r="C6" s="95" t="s">
        <v>316</v>
      </c>
      <c r="D6" s="95"/>
      <c r="E6" s="95"/>
      <c r="F6" s="95"/>
      <c r="G6" s="95"/>
      <c r="H6" s="95"/>
    </row>
    <row r="7" spans="1:18" x14ac:dyDescent="0.25">
      <c r="A7" s="96" t="s">
        <v>121</v>
      </c>
      <c r="B7" s="98"/>
    </row>
    <row r="8" spans="1:18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8" x14ac:dyDescent="0.25">
      <c r="A9" s="96" t="s">
        <v>121</v>
      </c>
      <c r="B9" s="98"/>
    </row>
    <row r="10" spans="1:18" x14ac:dyDescent="0.25">
      <c r="A10" s="96" t="s">
        <v>121</v>
      </c>
    </row>
    <row r="11" spans="1:18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18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8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18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8" ht="51" x14ac:dyDescent="0.25">
      <c r="A15" s="228">
        <v>1</v>
      </c>
      <c r="B15" s="40" t="s">
        <v>416</v>
      </c>
      <c r="C15" s="40" t="s">
        <v>52</v>
      </c>
      <c r="D15" s="228"/>
      <c r="E15" s="228">
        <f>'02-01-07'!N161*I15</f>
        <v>428511</v>
      </c>
      <c r="F15" s="228">
        <f>'02-01-07'!N169*I15</f>
        <v>526500.30000000005</v>
      </c>
      <c r="G15" s="228"/>
      <c r="H15" s="104">
        <f t="shared" ref="H15" si="0">SUM(D15:G15)</f>
        <v>955011.3</v>
      </c>
      <c r="I15" s="8">
        <v>15</v>
      </c>
      <c r="J15" s="286">
        <f>'02-01-07'!N170</f>
        <v>8751.7800000000007</v>
      </c>
      <c r="K15" s="286">
        <f>'02-01-07'!N164-'02-01-07'!N165</f>
        <v>911.66</v>
      </c>
      <c r="L15" s="286">
        <f>'02-01-07'!N166</f>
        <v>5863.8</v>
      </c>
      <c r="M15" s="286">
        <f>'02-01-07'!N171</f>
        <v>8576.75</v>
      </c>
      <c r="N15" s="286">
        <f>'02-01-07'!N172</f>
        <v>4463.41</v>
      </c>
      <c r="O15" s="286">
        <f>'02-01-07'!N169</f>
        <v>35100.019999999997</v>
      </c>
      <c r="P15" s="103"/>
      <c r="Q15" s="105">
        <f t="shared" ref="Q15" si="1">SUM(J15:O15)</f>
        <v>63667.42</v>
      </c>
      <c r="R15" s="291">
        <v>15</v>
      </c>
    </row>
    <row r="16" spans="1:18" x14ac:dyDescent="0.25">
      <c r="A16" s="101"/>
      <c r="B16" s="122"/>
      <c r="C16" s="40" t="s">
        <v>146</v>
      </c>
      <c r="D16" s="123"/>
      <c r="E16" s="101"/>
      <c r="F16" s="101"/>
      <c r="G16" s="101"/>
      <c r="H16" s="104"/>
      <c r="I16" s="8"/>
      <c r="J16" s="103"/>
      <c r="K16" s="103"/>
      <c r="L16" s="103"/>
      <c r="M16" s="103"/>
      <c r="N16" s="103"/>
      <c r="O16" s="103"/>
      <c r="P16" s="103"/>
      <c r="Q16" s="105"/>
    </row>
    <row r="17" spans="1:10" s="110" customFormat="1" x14ac:dyDescent="0.25">
      <c r="A17" s="106"/>
      <c r="B17" s="107"/>
      <c r="C17" s="124" t="s">
        <v>136</v>
      </c>
      <c r="D17" s="108">
        <f>SUM(D15:D15)</f>
        <v>0</v>
      </c>
      <c r="E17" s="108">
        <f>SUM(E15:E15)</f>
        <v>428511</v>
      </c>
      <c r="F17" s="108">
        <f>SUM(F15:F15)</f>
        <v>526500.30000000005</v>
      </c>
      <c r="G17" s="108">
        <f>SUM(G15:G15)</f>
        <v>0</v>
      </c>
      <c r="H17" s="109">
        <f t="shared" ref="H17:H19" si="2">SUM(D17:G17)</f>
        <v>955011.3</v>
      </c>
    </row>
    <row r="18" spans="1:10" x14ac:dyDescent="0.25">
      <c r="A18" s="101"/>
      <c r="B18" s="111"/>
      <c r="C18" s="111"/>
      <c r="D18" s="112"/>
      <c r="E18" s="112"/>
      <c r="F18" s="112"/>
      <c r="G18" s="112"/>
      <c r="H18" s="104">
        <f t="shared" si="2"/>
        <v>0</v>
      </c>
    </row>
    <row r="19" spans="1:10" s="110" customFormat="1" x14ac:dyDescent="0.25">
      <c r="A19" s="106"/>
      <c r="B19" s="107"/>
      <c r="C19" s="107" t="s">
        <v>137</v>
      </c>
      <c r="D19" s="108">
        <f>D17</f>
        <v>0</v>
      </c>
      <c r="E19" s="108">
        <f>E17</f>
        <v>428511</v>
      </c>
      <c r="F19" s="108">
        <f>F17</f>
        <v>526500.30000000005</v>
      </c>
      <c r="G19" s="108">
        <f>G17</f>
        <v>0</v>
      </c>
      <c r="H19" s="109">
        <f t="shared" si="2"/>
        <v>955011.3</v>
      </c>
    </row>
    <row r="20" spans="1:10" s="116" customFormat="1" x14ac:dyDescent="0.25">
      <c r="A20" s="113"/>
      <c r="B20" s="114"/>
      <c r="C20" s="114" t="s">
        <v>138</v>
      </c>
      <c r="D20" s="115"/>
      <c r="E20" s="115"/>
      <c r="F20" s="115"/>
      <c r="G20" s="115"/>
      <c r="H20" s="115"/>
    </row>
    <row r="21" spans="1:10" x14ac:dyDescent="0.25">
      <c r="A21" s="101"/>
      <c r="B21" s="107"/>
      <c r="C21" s="111" t="s">
        <v>131</v>
      </c>
      <c r="D21" s="104"/>
      <c r="E21" s="104"/>
      <c r="F21" s="104"/>
      <c r="G21" s="104"/>
      <c r="H21" s="112">
        <f>J15*I15</f>
        <v>131276.70000000001</v>
      </c>
    </row>
    <row r="22" spans="1:10" x14ac:dyDescent="0.25">
      <c r="A22" s="101"/>
      <c r="B22" s="107"/>
      <c r="C22" s="111" t="s">
        <v>132</v>
      </c>
      <c r="D22" s="104"/>
      <c r="E22" s="104"/>
      <c r="F22" s="104"/>
      <c r="G22" s="104"/>
      <c r="H22" s="112">
        <f>K15*I15</f>
        <v>13674.9</v>
      </c>
    </row>
    <row r="23" spans="1:10" x14ac:dyDescent="0.25">
      <c r="A23" s="101"/>
      <c r="B23" s="107"/>
      <c r="C23" s="111" t="s">
        <v>133</v>
      </c>
      <c r="D23" s="104"/>
      <c r="E23" s="104"/>
      <c r="F23" s="104"/>
      <c r="G23" s="104"/>
      <c r="H23" s="112">
        <f>L15*I15</f>
        <v>87957</v>
      </c>
      <c r="J23" s="117"/>
    </row>
    <row r="24" spans="1:10" x14ac:dyDescent="0.25">
      <c r="A24" s="101"/>
      <c r="B24" s="107"/>
      <c r="C24" s="111" t="s">
        <v>134</v>
      </c>
      <c r="D24" s="104"/>
      <c r="E24" s="104"/>
      <c r="F24" s="104"/>
      <c r="G24" s="104"/>
      <c r="H24" s="112">
        <f>M15*I15</f>
        <v>128651.25</v>
      </c>
    </row>
    <row r="25" spans="1:10" x14ac:dyDescent="0.25">
      <c r="A25" s="101"/>
      <c r="B25" s="107"/>
      <c r="C25" s="111" t="s">
        <v>135</v>
      </c>
      <c r="D25" s="104"/>
      <c r="E25" s="104"/>
      <c r="F25" s="104"/>
      <c r="G25" s="104"/>
      <c r="H25" s="112">
        <f>N15*I15</f>
        <v>66951.149999999994</v>
      </c>
      <c r="J25" s="117"/>
    </row>
    <row r="26" spans="1:10" x14ac:dyDescent="0.25">
      <c r="A26" s="101"/>
      <c r="B26" s="107"/>
      <c r="C26" s="111" t="s">
        <v>139</v>
      </c>
      <c r="D26" s="104"/>
      <c r="E26" s="104"/>
      <c r="F26" s="104"/>
      <c r="G26" s="104"/>
      <c r="H26" s="112">
        <f>O15*I15</f>
        <v>526500.30000000005</v>
      </c>
    </row>
    <row r="27" spans="1:10" x14ac:dyDescent="0.25">
      <c r="A27" s="101"/>
      <c r="B27" s="107"/>
      <c r="C27" s="111" t="s">
        <v>140</v>
      </c>
      <c r="D27" s="104"/>
      <c r="E27" s="104"/>
      <c r="F27" s="104"/>
      <c r="G27" s="104"/>
      <c r="H27" s="112">
        <f t="shared" ref="H27" si="3">SUM(D27:G27)</f>
        <v>0</v>
      </c>
    </row>
    <row r="29" spans="1:10" x14ac:dyDescent="0.25">
      <c r="B29" s="97" t="s">
        <v>83</v>
      </c>
      <c r="H29" s="117"/>
    </row>
    <row r="30" spans="1:10" x14ac:dyDescent="0.25">
      <c r="B30" s="97" t="s">
        <v>141</v>
      </c>
    </row>
    <row r="35" spans="4:6" x14ac:dyDescent="0.25">
      <c r="D35" s="117"/>
      <c r="E35" s="117"/>
      <c r="F35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4A6D4-A42E-4E6A-AE72-3FF364A940C6}">
  <sheetPr>
    <pageSetUpPr fitToPage="1"/>
  </sheetPr>
  <dimension ref="A1:Q34"/>
  <sheetViews>
    <sheetView showOutlineSymbols="0" showWhiteSpace="0" zoomScale="70" zoomScaleNormal="70" zoomScaleSheetLayoutView="85" workbookViewId="0">
      <selection activeCell="I16" sqref="I16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5" width="14.42578125" style="97" customWidth="1"/>
    <col min="16" max="16" width="9.140625" style="97" customWidth="1"/>
    <col min="17" max="17" width="19.7109375" style="97" customWidth="1"/>
    <col min="18" max="18" width="9.140625" style="97"/>
    <col min="19" max="19" width="22" style="97" customWidth="1"/>
    <col min="20" max="16384" width="9.140625" style="97"/>
  </cols>
  <sheetData>
    <row r="1" spans="1:17" x14ac:dyDescent="0.25">
      <c r="A1" s="95"/>
      <c r="B1" s="96"/>
      <c r="C1" s="95"/>
      <c r="D1" s="95"/>
      <c r="E1" s="95"/>
      <c r="F1" s="95"/>
      <c r="G1" s="95"/>
      <c r="H1" s="95"/>
    </row>
    <row r="2" spans="1:17" x14ac:dyDescent="0.25">
      <c r="A2" s="96" t="s">
        <v>121</v>
      </c>
      <c r="B2" s="98"/>
    </row>
    <row r="3" spans="1:17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7" x14ac:dyDescent="0.25">
      <c r="A4" s="96" t="s">
        <v>121</v>
      </c>
      <c r="B4" s="61" t="s">
        <v>87</v>
      </c>
    </row>
    <row r="5" spans="1:17" x14ac:dyDescent="0.25">
      <c r="A5" s="96" t="s">
        <v>121</v>
      </c>
      <c r="B5" s="98"/>
    </row>
    <row r="6" spans="1:17" x14ac:dyDescent="0.25">
      <c r="A6" s="95"/>
      <c r="B6" s="96"/>
      <c r="C6" s="95" t="s">
        <v>147</v>
      </c>
      <c r="D6" s="95"/>
      <c r="E6" s="95"/>
      <c r="F6" s="95"/>
      <c r="G6" s="95"/>
      <c r="H6" s="95"/>
    </row>
    <row r="7" spans="1:17" x14ac:dyDescent="0.25">
      <c r="A7" s="96" t="s">
        <v>121</v>
      </c>
      <c r="B7" s="98"/>
    </row>
    <row r="8" spans="1:17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7" x14ac:dyDescent="0.25">
      <c r="A9" s="96" t="s">
        <v>121</v>
      </c>
      <c r="B9" s="98"/>
    </row>
    <row r="10" spans="1:17" x14ac:dyDescent="0.25">
      <c r="A10" s="96" t="s">
        <v>121</v>
      </c>
    </row>
    <row r="11" spans="1:17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17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7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17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7" ht="24" customHeight="1" x14ac:dyDescent="0.25">
      <c r="A15" s="228">
        <v>1</v>
      </c>
      <c r="B15" s="40" t="s">
        <v>149</v>
      </c>
      <c r="C15" s="40" t="s">
        <v>150</v>
      </c>
      <c r="D15" s="127">
        <f>'02-03-01'!N144*I15</f>
        <v>14120.78</v>
      </c>
      <c r="E15" s="127">
        <f>'02-03-01'!N152*I15</f>
        <v>154965.76000000001</v>
      </c>
      <c r="F15" s="127">
        <f>'02-03-01'!N160*I15</f>
        <v>679920</v>
      </c>
      <c r="G15" s="228"/>
      <c r="H15" s="104">
        <f t="shared" ref="H15" si="0">SUM(D15:G15)</f>
        <v>849006.54</v>
      </c>
      <c r="I15" s="8">
        <v>2</v>
      </c>
      <c r="J15" s="286">
        <f>'02-03-01'!N161</f>
        <v>57595.6</v>
      </c>
      <c r="K15" s="286">
        <f>'02-03-01'!N141-'02-03-01'!N142</f>
        <v>2054.61</v>
      </c>
      <c r="L15" s="287">
        <f>'02-03-01'!N143</f>
        <v>537.83000000000004</v>
      </c>
      <c r="M15" s="286">
        <f>'02-03-01'!N162</f>
        <v>16045.38</v>
      </c>
      <c r="N15" s="286">
        <f>'02-03-01'!N163</f>
        <v>8309.85</v>
      </c>
      <c r="O15" s="103">
        <v>339960</v>
      </c>
      <c r="P15" s="103"/>
      <c r="Q15" s="105">
        <f t="shared" ref="Q15" si="1">SUM(J15:O15)</f>
        <v>424503.27</v>
      </c>
    </row>
    <row r="16" spans="1:17" s="110" customFormat="1" x14ac:dyDescent="0.25">
      <c r="A16" s="106"/>
      <c r="B16" s="107"/>
      <c r="C16" s="124" t="s">
        <v>136</v>
      </c>
      <c r="D16" s="108">
        <f>SUM(D15:D15)</f>
        <v>14120.78</v>
      </c>
      <c r="E16" s="108">
        <f>SUM(E15:E15)</f>
        <v>154965.76000000001</v>
      </c>
      <c r="F16" s="108">
        <f>SUM(F15:F15)</f>
        <v>679920</v>
      </c>
      <c r="G16" s="108">
        <f>SUM(G15:G15)</f>
        <v>0</v>
      </c>
      <c r="H16" s="109">
        <f t="shared" ref="H16:H18" si="2">SUM(D16:G16)</f>
        <v>849006.54</v>
      </c>
    </row>
    <row r="17" spans="1:8" x14ac:dyDescent="0.25">
      <c r="A17" s="101"/>
      <c r="B17" s="111"/>
      <c r="C17" s="111"/>
      <c r="D17" s="112"/>
      <c r="E17" s="112"/>
      <c r="F17" s="112"/>
      <c r="G17" s="112"/>
      <c r="H17" s="104">
        <f t="shared" si="2"/>
        <v>0</v>
      </c>
    </row>
    <row r="18" spans="1:8" s="110" customFormat="1" x14ac:dyDescent="0.25">
      <c r="A18" s="106"/>
      <c r="B18" s="107"/>
      <c r="C18" s="107" t="s">
        <v>137</v>
      </c>
      <c r="D18" s="108">
        <f>D16</f>
        <v>14120.78</v>
      </c>
      <c r="E18" s="108">
        <f>E16</f>
        <v>154965.76000000001</v>
      </c>
      <c r="F18" s="108">
        <f>F16</f>
        <v>679920</v>
      </c>
      <c r="G18" s="108">
        <f>G16</f>
        <v>0</v>
      </c>
      <c r="H18" s="109">
        <f t="shared" si="2"/>
        <v>849006.54</v>
      </c>
    </row>
    <row r="19" spans="1:8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</row>
    <row r="20" spans="1:8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J15*I15</f>
        <v>115191.2</v>
      </c>
    </row>
    <row r="21" spans="1:8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>K15*I15</f>
        <v>4109.22</v>
      </c>
    </row>
    <row r="22" spans="1:8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>L15*I15</f>
        <v>1075.6600000000001</v>
      </c>
    </row>
    <row r="23" spans="1:8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>M15*I15</f>
        <v>32090.76</v>
      </c>
    </row>
    <row r="24" spans="1:8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>N15*I15</f>
        <v>16619.7</v>
      </c>
    </row>
    <row r="25" spans="1:8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>O15*I15</f>
        <v>679920</v>
      </c>
    </row>
    <row r="26" spans="1:8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 t="shared" ref="H26" si="3">SUM(D26:G26)</f>
        <v>0</v>
      </c>
    </row>
    <row r="28" spans="1:8" x14ac:dyDescent="0.25">
      <c r="B28" s="97" t="s">
        <v>83</v>
      </c>
      <c r="H28" s="117"/>
    </row>
    <row r="29" spans="1:8" x14ac:dyDescent="0.25">
      <c r="B29" s="97" t="s">
        <v>141</v>
      </c>
    </row>
    <row r="34" spans="4:6" x14ac:dyDescent="0.25">
      <c r="D34" s="117"/>
      <c r="E34" s="117"/>
      <c r="F34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7F851-FE96-4768-A2DE-EBB2E6DFCD7A}">
  <sheetPr>
    <pageSetUpPr fitToPage="1"/>
  </sheetPr>
  <dimension ref="A1:I29"/>
  <sheetViews>
    <sheetView showOutlineSymbols="0" showWhiteSpace="0" zoomScale="70" zoomScaleNormal="70" zoomScaleSheetLayoutView="85" workbookViewId="0">
      <selection activeCell="I16" sqref="I16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319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9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</row>
    <row r="15" spans="1:9" x14ac:dyDescent="0.25">
      <c r="A15" s="101"/>
      <c r="B15" s="40" t="s">
        <v>318</v>
      </c>
      <c r="C15" s="40" t="s">
        <v>56</v>
      </c>
      <c r="D15" s="228"/>
      <c r="E15" s="228"/>
      <c r="F15" s="228"/>
      <c r="G15" s="228">
        <f>'09-01-03'!N94*I15</f>
        <v>121049.1</v>
      </c>
      <c r="H15" s="104">
        <f t="shared" ref="H15" si="0">SUM(D15:G15)</f>
        <v>121049.1</v>
      </c>
      <c r="I15" s="8">
        <f>'ОСР 02-01 (2025)'!I15</f>
        <v>15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121049.1</v>
      </c>
      <c r="H16" s="109">
        <f t="shared" ref="H16:H18" si="1">SUM(D16:G16)</f>
        <v>121049.1</v>
      </c>
      <c r="I16" s="119"/>
    </row>
    <row r="17" spans="1:9" x14ac:dyDescent="0.25">
      <c r="A17" s="101"/>
      <c r="B17" s="111"/>
      <c r="C17" s="111"/>
      <c r="D17" s="112"/>
      <c r="E17" s="112"/>
      <c r="F17" s="112"/>
      <c r="G17" s="112"/>
      <c r="H17" s="104">
        <f t="shared" si="1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121049.1</v>
      </c>
      <c r="H18" s="109">
        <f t="shared" si="1"/>
        <v>121049.1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 t="shared" ref="H21:H25" si="2">SUM(D21:G21)</f>
        <v>0</v>
      </c>
    </row>
    <row r="22" spans="1:9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 t="shared" si="2"/>
        <v>0</v>
      </c>
    </row>
    <row r="23" spans="1:9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 t="shared" si="2"/>
        <v>0</v>
      </c>
    </row>
    <row r="24" spans="1:9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 t="shared" si="2"/>
        <v>0</v>
      </c>
    </row>
    <row r="25" spans="1:9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 t="shared" si="2"/>
        <v>0</v>
      </c>
    </row>
    <row r="26" spans="1:9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>H16</f>
        <v>121049.1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AC42E-4A12-4111-A82E-7095780512E8}">
  <sheetPr>
    <pageSetUpPr fitToPage="1"/>
  </sheetPr>
  <dimension ref="A1:I29"/>
  <sheetViews>
    <sheetView showOutlineSymbols="0" showWhiteSpace="0" zoomScale="70" zoomScaleNormal="70" zoomScaleSheetLayoutView="85" workbookViewId="0">
      <selection activeCell="I16" sqref="I16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157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9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</row>
    <row r="15" spans="1:9" x14ac:dyDescent="0.25">
      <c r="A15" s="101"/>
      <c r="B15" s="40" t="s">
        <v>289</v>
      </c>
      <c r="C15" s="40" t="s">
        <v>264</v>
      </c>
      <c r="D15" s="228"/>
      <c r="E15" s="228"/>
      <c r="F15" s="228"/>
      <c r="G15" s="228">
        <f>'09-03-01'!N89*I15</f>
        <v>68312.320000000007</v>
      </c>
      <c r="H15" s="104">
        <f t="shared" ref="H15" si="0">SUM(D15:G15)</f>
        <v>68312.320000000007</v>
      </c>
      <c r="I15" s="8">
        <f>'ОСР 02-03 (2025)'!I15</f>
        <v>2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68312.320000000007</v>
      </c>
      <c r="H16" s="109">
        <f t="shared" ref="H16:H18" si="1">SUM(D16:G16)</f>
        <v>68312.320000000007</v>
      </c>
      <c r="I16" s="119"/>
    </row>
    <row r="17" spans="1:9" x14ac:dyDescent="0.25">
      <c r="A17" s="101"/>
      <c r="B17" s="111"/>
      <c r="C17" s="111"/>
      <c r="D17" s="112"/>
      <c r="E17" s="112"/>
      <c r="F17" s="112"/>
      <c r="G17" s="112"/>
      <c r="H17" s="104">
        <f t="shared" si="1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68312.320000000007</v>
      </c>
      <c r="H18" s="109">
        <f t="shared" si="1"/>
        <v>68312.320000000007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 t="shared" ref="H21:H25" si="2">SUM(D21:G21)</f>
        <v>0</v>
      </c>
    </row>
    <row r="22" spans="1:9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 t="shared" si="2"/>
        <v>0</v>
      </c>
    </row>
    <row r="23" spans="1:9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 t="shared" si="2"/>
        <v>0</v>
      </c>
    </row>
    <row r="24" spans="1:9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 t="shared" si="2"/>
        <v>0</v>
      </c>
    </row>
    <row r="25" spans="1:9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 t="shared" si="2"/>
        <v>0</v>
      </c>
    </row>
    <row r="26" spans="1:9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>H16</f>
        <v>68312.320000000007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35279-1715-4864-ACC1-4D723C381402}">
  <sheetPr>
    <tabColor rgb="FF92D050"/>
    <pageSetUpPr autoPageBreaks="0" fitToPage="1"/>
  </sheetPr>
  <dimension ref="A1:K58"/>
  <sheetViews>
    <sheetView showGridLines="0" view="pageBreakPreview" topLeftCell="A10" zoomScale="70" zoomScaleNormal="100" zoomScaleSheetLayoutView="70" workbookViewId="0">
      <selection activeCell="H14" sqref="H14:H17"/>
    </sheetView>
  </sheetViews>
  <sheetFormatPr defaultColWidth="9.140625" defaultRowHeight="12.75" x14ac:dyDescent="0.2"/>
  <cols>
    <col min="1" max="1" width="5" style="36" customWidth="1"/>
    <col min="2" max="2" width="21.42578125" style="6" customWidth="1"/>
    <col min="3" max="3" width="40.7109375" style="6" customWidth="1"/>
    <col min="4" max="7" width="19" style="7" customWidth="1"/>
    <col min="8" max="8" width="18.5703125" style="7" customWidth="1"/>
    <col min="9" max="9" width="9.140625" style="8"/>
    <col min="10" max="10" width="15.42578125" style="8" bestFit="1" customWidth="1"/>
    <col min="11" max="16384" width="9.140625" style="8"/>
  </cols>
  <sheetData>
    <row r="1" spans="1:8" s="4" customFormat="1" ht="22.9" customHeight="1" x14ac:dyDescent="0.2">
      <c r="A1" s="59" t="s">
        <v>25</v>
      </c>
      <c r="B1" s="2"/>
      <c r="C1" s="367" t="s">
        <v>63</v>
      </c>
      <c r="D1" s="367"/>
      <c r="E1" s="367"/>
      <c r="F1" s="367"/>
      <c r="G1" s="367"/>
      <c r="H1" s="3"/>
    </row>
    <row r="2" spans="1:8" ht="17.25" customHeight="1" x14ac:dyDescent="0.2">
      <c r="A2" s="5" t="s">
        <v>26</v>
      </c>
      <c r="C2" s="5"/>
    </row>
    <row r="3" spans="1:8" ht="17.25" customHeight="1" x14ac:dyDescent="0.25">
      <c r="A3" s="368" t="s">
        <v>36</v>
      </c>
      <c r="B3" s="368"/>
      <c r="C3" s="368"/>
      <c r="E3" s="369"/>
      <c r="F3" s="369"/>
      <c r="G3" s="369"/>
      <c r="H3" s="369"/>
    </row>
    <row r="4" spans="1:8" s="12" customFormat="1" ht="18.600000000000001" customHeight="1" x14ac:dyDescent="0.25">
      <c r="A4" s="370" t="s">
        <v>27</v>
      </c>
      <c r="B4" s="370"/>
      <c r="C4" s="370"/>
      <c r="D4" s="9">
        <f>H45</f>
        <v>2772946.63</v>
      </c>
      <c r="E4" s="10" t="s">
        <v>30</v>
      </c>
      <c r="F4" s="11"/>
      <c r="G4" s="11"/>
      <c r="H4" s="11"/>
    </row>
    <row r="5" spans="1:8" ht="12.6" customHeight="1" x14ac:dyDescent="0.2">
      <c r="A5" s="371"/>
      <c r="B5" s="372"/>
      <c r="C5" s="372"/>
      <c r="D5" s="372"/>
      <c r="E5" s="373"/>
      <c r="F5" s="373"/>
      <c r="G5" s="373"/>
      <c r="H5" s="373"/>
    </row>
    <row r="6" spans="1:8" ht="21" customHeight="1" x14ac:dyDescent="0.2">
      <c r="A6" s="374" t="s">
        <v>28</v>
      </c>
      <c r="B6" s="374"/>
      <c r="C6" s="374"/>
      <c r="D6" s="374"/>
      <c r="E6" s="375"/>
      <c r="F6" s="375"/>
      <c r="G6" s="375"/>
      <c r="H6" s="375"/>
    </row>
    <row r="7" spans="1:8" ht="15" x14ac:dyDescent="0.2">
      <c r="A7" s="13" t="s">
        <v>37</v>
      </c>
      <c r="B7" s="14"/>
      <c r="C7" s="15"/>
      <c r="D7" s="14"/>
      <c r="E7" s="60"/>
      <c r="F7" s="60"/>
      <c r="G7" s="60"/>
      <c r="H7" s="60"/>
    </row>
    <row r="8" spans="1:8" ht="27" customHeight="1" x14ac:dyDescent="0.2">
      <c r="A8" s="376" t="s">
        <v>49</v>
      </c>
      <c r="B8" s="376"/>
      <c r="C8" s="376"/>
      <c r="D8" s="376"/>
      <c r="E8" s="376"/>
      <c r="F8" s="376"/>
      <c r="G8" s="376"/>
      <c r="H8" s="376"/>
    </row>
    <row r="9" spans="1:8" s="4" customFormat="1" ht="32.450000000000003" customHeight="1" x14ac:dyDescent="0.2">
      <c r="A9" s="377" t="s">
        <v>95</v>
      </c>
      <c r="B9" s="377"/>
      <c r="C9" s="377"/>
      <c r="D9" s="377"/>
      <c r="E9" s="377"/>
      <c r="F9" s="377"/>
      <c r="G9" s="377"/>
      <c r="H9" s="377"/>
    </row>
    <row r="10" spans="1:8" ht="17.45" customHeight="1" x14ac:dyDescent="0.2">
      <c r="A10" s="16"/>
      <c r="B10" s="17"/>
      <c r="C10" s="378" t="s">
        <v>0</v>
      </c>
      <c r="D10" s="378"/>
      <c r="E10" s="378"/>
      <c r="F10" s="18"/>
      <c r="G10" s="18"/>
      <c r="H10" s="18"/>
    </row>
    <row r="11" spans="1:8" s="4" customFormat="1" ht="21" customHeight="1" x14ac:dyDescent="0.2">
      <c r="A11" s="366" t="s">
        <v>51</v>
      </c>
      <c r="B11" s="366"/>
      <c r="C11" s="366"/>
      <c r="D11" s="366"/>
      <c r="E11" s="366"/>
      <c r="F11" s="366"/>
      <c r="G11" s="366"/>
      <c r="H11" s="366"/>
    </row>
    <row r="12" spans="1:8" x14ac:dyDescent="0.2">
      <c r="A12" s="16"/>
      <c r="B12" s="17"/>
      <c r="C12" s="17"/>
      <c r="D12" s="19"/>
      <c r="E12" s="18"/>
      <c r="F12" s="18"/>
      <c r="G12" s="125"/>
      <c r="H12" s="126"/>
    </row>
    <row r="13" spans="1:8" x14ac:dyDescent="0.2">
      <c r="A13" s="16"/>
      <c r="B13" s="17" t="s">
        <v>417</v>
      </c>
      <c r="C13" s="17"/>
      <c r="D13" s="19"/>
      <c r="E13" s="18"/>
      <c r="F13" s="18"/>
      <c r="G13" s="125" t="s">
        <v>421</v>
      </c>
      <c r="H13" s="288">
        <f>1.0589170681014*1.05302274800211*1.04794259089128*(1.04794259089128+1)/2</f>
        <v>1.1965338121014</v>
      </c>
    </row>
    <row r="14" spans="1:8" ht="14.25" customHeight="1" x14ac:dyDescent="0.2">
      <c r="A14" s="381" t="s">
        <v>1</v>
      </c>
      <c r="B14" s="382" t="s">
        <v>5</v>
      </c>
      <c r="C14" s="382" t="s">
        <v>6</v>
      </c>
      <c r="D14" s="383" t="s">
        <v>53</v>
      </c>
      <c r="E14" s="383"/>
      <c r="F14" s="383"/>
      <c r="G14" s="383"/>
      <c r="H14" s="381" t="s">
        <v>54</v>
      </c>
    </row>
    <row r="15" spans="1:8" ht="12.75" customHeight="1" x14ac:dyDescent="0.2">
      <c r="A15" s="381"/>
      <c r="B15" s="382"/>
      <c r="C15" s="382"/>
      <c r="D15" s="381" t="s">
        <v>7</v>
      </c>
      <c r="E15" s="381" t="s">
        <v>2</v>
      </c>
      <c r="F15" s="381" t="s">
        <v>3</v>
      </c>
      <c r="G15" s="381" t="s">
        <v>4</v>
      </c>
      <c r="H15" s="381"/>
    </row>
    <row r="16" spans="1:8" x14ac:dyDescent="0.2">
      <c r="A16" s="381"/>
      <c r="B16" s="382"/>
      <c r="C16" s="382"/>
      <c r="D16" s="381"/>
      <c r="E16" s="381"/>
      <c r="F16" s="381"/>
      <c r="G16" s="381"/>
      <c r="H16" s="381"/>
    </row>
    <row r="17" spans="1:9" x14ac:dyDescent="0.2">
      <c r="A17" s="381"/>
      <c r="B17" s="382"/>
      <c r="C17" s="382"/>
      <c r="D17" s="381"/>
      <c r="E17" s="381"/>
      <c r="F17" s="381"/>
      <c r="G17" s="381"/>
      <c r="H17" s="381"/>
    </row>
    <row r="18" spans="1:9" x14ac:dyDescent="0.2">
      <c r="A18" s="20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</row>
    <row r="19" spans="1:9" ht="12.75" customHeight="1" x14ac:dyDescent="0.2">
      <c r="A19" s="384" t="s">
        <v>8</v>
      </c>
      <c r="B19" s="385"/>
      <c r="C19" s="385"/>
      <c r="D19" s="385"/>
      <c r="E19" s="385"/>
      <c r="F19" s="385"/>
      <c r="G19" s="385"/>
      <c r="H19" s="385"/>
    </row>
    <row r="20" spans="1:9" ht="15" customHeight="1" x14ac:dyDescent="0.2">
      <c r="A20" s="1">
        <v>1</v>
      </c>
      <c r="B20" s="40" t="s">
        <v>317</v>
      </c>
      <c r="C20" s="40" t="s">
        <v>155</v>
      </c>
      <c r="D20" s="50"/>
      <c r="E20" s="47">
        <f>'ОСР 02-01 (2026)'!E19*H13</f>
        <v>546909.76</v>
      </c>
      <c r="F20" s="47">
        <f>'ОСР 02-01 (2026)'!F19*H13</f>
        <v>671973.77</v>
      </c>
      <c r="G20" s="50"/>
      <c r="H20" s="47">
        <f t="shared" ref="H20:H21" si="0">SUM(D20:G20)</f>
        <v>1218883.53</v>
      </c>
      <c r="I20" s="8">
        <v>16</v>
      </c>
    </row>
    <row r="21" spans="1:9" ht="15" customHeight="1" x14ac:dyDescent="0.2">
      <c r="A21" s="1">
        <v>2</v>
      </c>
      <c r="B21" s="40" t="s">
        <v>151</v>
      </c>
      <c r="C21" s="40" t="s">
        <v>156</v>
      </c>
      <c r="D21" s="50">
        <f>'ОСР 02-03 (2026)'!D16*H13</f>
        <v>8448</v>
      </c>
      <c r="E21" s="47">
        <f>'ОСР 02-03 (2026)'!E18*H13</f>
        <v>92710.89</v>
      </c>
      <c r="F21" s="47">
        <f>'ОСР 02-03 (2026)'!F16*H13</f>
        <v>406773.63</v>
      </c>
      <c r="G21" s="50"/>
      <c r="H21" s="47">
        <f t="shared" si="0"/>
        <v>507932.52</v>
      </c>
      <c r="I21" s="8">
        <v>2</v>
      </c>
    </row>
    <row r="22" spans="1:9" ht="18" customHeight="1" x14ac:dyDescent="0.2">
      <c r="A22" s="22"/>
      <c r="B22" s="379" t="s">
        <v>9</v>
      </c>
      <c r="C22" s="380"/>
      <c r="D22" s="49">
        <f>SUM(D20:D21)</f>
        <v>8448</v>
      </c>
      <c r="E22" s="49">
        <f>SUM(E20:E21)</f>
        <v>639620.65</v>
      </c>
      <c r="F22" s="49">
        <f>SUM(F20:F21)</f>
        <v>1078747.3999999999</v>
      </c>
      <c r="G22" s="49">
        <f>SUM(G20:G20)</f>
        <v>0</v>
      </c>
      <c r="H22" s="49">
        <f>SUM(H20:H21)</f>
        <v>1726816.05</v>
      </c>
    </row>
    <row r="23" spans="1:9" ht="12.75" customHeight="1" x14ac:dyDescent="0.2">
      <c r="A23" s="384" t="s">
        <v>10</v>
      </c>
      <c r="B23" s="385"/>
      <c r="C23" s="385"/>
      <c r="D23" s="385"/>
      <c r="E23" s="385"/>
      <c r="F23" s="385"/>
      <c r="G23" s="385"/>
      <c r="H23" s="385"/>
    </row>
    <row r="24" spans="1:9" x14ac:dyDescent="0.2">
      <c r="A24" s="22"/>
      <c r="B24" s="379" t="s">
        <v>11</v>
      </c>
      <c r="C24" s="380"/>
      <c r="D24" s="49">
        <f>D22</f>
        <v>8448</v>
      </c>
      <c r="E24" s="49">
        <f>E22</f>
        <v>639620.65</v>
      </c>
      <c r="F24" s="49">
        <f t="shared" ref="F24" si="1">F22</f>
        <v>1078747.3999999999</v>
      </c>
      <c r="G24" s="49"/>
      <c r="H24" s="49">
        <f>H22</f>
        <v>1726816.05</v>
      </c>
    </row>
    <row r="25" spans="1:9" ht="12.75" customHeight="1" x14ac:dyDescent="0.2">
      <c r="A25" s="384" t="s">
        <v>12</v>
      </c>
      <c r="B25" s="385"/>
      <c r="C25" s="385"/>
      <c r="D25" s="385"/>
      <c r="E25" s="385"/>
      <c r="F25" s="385"/>
      <c r="G25" s="385"/>
      <c r="H25" s="385"/>
    </row>
    <row r="26" spans="1:9" ht="19.5" hidden="1" customHeight="1" x14ac:dyDescent="0.2">
      <c r="A26" s="23">
        <v>19</v>
      </c>
      <c r="B26" s="24" t="s">
        <v>13</v>
      </c>
      <c r="C26" s="24" t="s">
        <v>14</v>
      </c>
      <c r="D26" s="25"/>
      <c r="E26" s="26"/>
      <c r="F26" s="27"/>
      <c r="G26" s="27"/>
      <c r="H26" s="28">
        <f t="shared" ref="H26" si="2">SUM(E26:G26)</f>
        <v>0</v>
      </c>
    </row>
    <row r="27" spans="1:9" ht="12.75" customHeight="1" x14ac:dyDescent="0.2">
      <c r="A27" s="22"/>
      <c r="B27" s="379" t="s">
        <v>15</v>
      </c>
      <c r="C27" s="380"/>
      <c r="D27" s="27"/>
      <c r="E27" s="29"/>
      <c r="F27" s="30"/>
      <c r="G27" s="30"/>
      <c r="H27" s="29"/>
    </row>
    <row r="28" spans="1:9" x14ac:dyDescent="0.2">
      <c r="A28" s="22"/>
      <c r="B28" s="379" t="s">
        <v>16</v>
      </c>
      <c r="C28" s="380"/>
      <c r="D28" s="49">
        <f>D24</f>
        <v>8448</v>
      </c>
      <c r="E28" s="49">
        <f t="shared" ref="E28:H28" si="3">E24+E27</f>
        <v>639620.65</v>
      </c>
      <c r="F28" s="49">
        <f t="shared" si="3"/>
        <v>1078747.3999999999</v>
      </c>
      <c r="G28" s="49"/>
      <c r="H28" s="49">
        <f t="shared" si="3"/>
        <v>1726816.05</v>
      </c>
    </row>
    <row r="29" spans="1:9" ht="15" customHeight="1" x14ac:dyDescent="0.2">
      <c r="A29" s="384" t="s">
        <v>17</v>
      </c>
      <c r="B29" s="385"/>
      <c r="C29" s="385"/>
      <c r="D29" s="385"/>
      <c r="E29" s="385"/>
      <c r="F29" s="385"/>
      <c r="G29" s="385"/>
      <c r="H29" s="385"/>
    </row>
    <row r="30" spans="1:9" ht="15.95" customHeight="1" x14ac:dyDescent="0.2">
      <c r="A30" s="1">
        <v>3</v>
      </c>
      <c r="B30" s="40" t="s">
        <v>320</v>
      </c>
      <c r="C30" s="40" t="s">
        <v>153</v>
      </c>
      <c r="D30" s="50"/>
      <c r="E30" s="50"/>
      <c r="F30" s="50"/>
      <c r="G30" s="47">
        <f>'ОСР 09-01 (2026)'!G18*H13</f>
        <v>154495.29999999999</v>
      </c>
      <c r="H30" s="47">
        <f t="shared" ref="H30:H31" si="4">SUM(D30:G30)</f>
        <v>154495.29999999999</v>
      </c>
      <c r="I30" s="8">
        <v>16</v>
      </c>
    </row>
    <row r="31" spans="1:9" ht="15.95" customHeight="1" x14ac:dyDescent="0.2">
      <c r="A31" s="1">
        <v>4</v>
      </c>
      <c r="B31" s="40" t="s">
        <v>152</v>
      </c>
      <c r="C31" s="40" t="s">
        <v>154</v>
      </c>
      <c r="D31" s="50"/>
      <c r="E31" s="50"/>
      <c r="F31" s="50"/>
      <c r="G31" s="47">
        <f>'ОСР 09-03 (2026)'!G18*H13</f>
        <v>40869</v>
      </c>
      <c r="H31" s="47">
        <f t="shared" si="4"/>
        <v>40869</v>
      </c>
      <c r="I31" s="8">
        <v>2</v>
      </c>
    </row>
    <row r="32" spans="1:9" ht="12.75" customHeight="1" x14ac:dyDescent="0.2">
      <c r="A32" s="22"/>
      <c r="B32" s="379" t="s">
        <v>18</v>
      </c>
      <c r="C32" s="379"/>
      <c r="D32" s="49"/>
      <c r="E32" s="49"/>
      <c r="F32" s="49"/>
      <c r="G32" s="49">
        <f>SUM(G30:G31)</f>
        <v>195364.3</v>
      </c>
      <c r="H32" s="49">
        <f>SUM(H30:H31)</f>
        <v>195364.3</v>
      </c>
    </row>
    <row r="33" spans="1:11" x14ac:dyDescent="0.2">
      <c r="A33" s="22"/>
      <c r="B33" s="379" t="s">
        <v>19</v>
      </c>
      <c r="C33" s="379"/>
      <c r="D33" s="49">
        <f>D32+D28</f>
        <v>8448</v>
      </c>
      <c r="E33" s="49">
        <f>E32+E28</f>
        <v>639620.65</v>
      </c>
      <c r="F33" s="49">
        <f>F32+F28</f>
        <v>1078747.3999999999</v>
      </c>
      <c r="G33" s="49">
        <f>G32+G28</f>
        <v>195364.3</v>
      </c>
      <c r="H33" s="49">
        <f>H32+H28</f>
        <v>1922180.35</v>
      </c>
    </row>
    <row r="34" spans="1:11" ht="12.75" customHeight="1" x14ac:dyDescent="0.2">
      <c r="A34" s="387" t="s">
        <v>20</v>
      </c>
      <c r="B34" s="388"/>
      <c r="C34" s="388"/>
      <c r="D34" s="388"/>
      <c r="E34" s="388"/>
      <c r="F34" s="388"/>
      <c r="G34" s="388"/>
      <c r="H34" s="389"/>
    </row>
    <row r="35" spans="1:11" ht="51" customHeight="1" x14ac:dyDescent="0.2">
      <c r="A35" s="23">
        <v>3</v>
      </c>
      <c r="B35" s="24" t="s">
        <v>143</v>
      </c>
      <c r="C35" s="24" t="s">
        <v>144</v>
      </c>
      <c r="D35" s="27"/>
      <c r="E35" s="27"/>
      <c r="F35" s="27"/>
      <c r="G35" s="51">
        <f>(H33+H39)*11.24%</f>
        <v>231176.79</v>
      </c>
      <c r="H35" s="51">
        <f t="shared" ref="H35" si="5">SUM(D35:G35)</f>
        <v>231176.79</v>
      </c>
    </row>
    <row r="36" spans="1:11" ht="28.5" customHeight="1" x14ac:dyDescent="0.2">
      <c r="A36" s="22"/>
      <c r="B36" s="390" t="s">
        <v>21</v>
      </c>
      <c r="C36" s="391"/>
      <c r="D36" s="56"/>
      <c r="E36" s="57"/>
      <c r="F36" s="57"/>
      <c r="G36" s="49">
        <f>SUM(G35:G35)</f>
        <v>231176.79</v>
      </c>
      <c r="H36" s="49">
        <f>SUM(H35:H35)</f>
        <v>231176.79</v>
      </c>
    </row>
    <row r="37" spans="1:11" ht="56.45" customHeight="1" x14ac:dyDescent="0.2">
      <c r="A37" s="387" t="s">
        <v>38</v>
      </c>
      <c r="B37" s="388"/>
      <c r="C37" s="388"/>
      <c r="D37" s="388"/>
      <c r="E37" s="388"/>
      <c r="F37" s="388"/>
      <c r="G37" s="388"/>
      <c r="H37" s="389"/>
    </row>
    <row r="38" spans="1:11" ht="15.95" customHeight="1" x14ac:dyDescent="0.2">
      <c r="A38" s="23">
        <v>4</v>
      </c>
      <c r="B38" s="40" t="s">
        <v>32</v>
      </c>
      <c r="C38" s="40" t="s">
        <v>31</v>
      </c>
      <c r="D38" s="50"/>
      <c r="E38" s="50"/>
      <c r="F38" s="50"/>
      <c r="G38" s="47">
        <f>H33*7%</f>
        <v>134552.62</v>
      </c>
      <c r="H38" s="47">
        <f t="shared" ref="H38" si="6">SUM(D38:G38)</f>
        <v>134552.62</v>
      </c>
    </row>
    <row r="39" spans="1:11" ht="118.5" customHeight="1" x14ac:dyDescent="0.2">
      <c r="A39" s="22"/>
      <c r="B39" s="390" t="s">
        <v>39</v>
      </c>
      <c r="C39" s="391"/>
      <c r="D39" s="49"/>
      <c r="E39" s="49"/>
      <c r="F39" s="49"/>
      <c r="G39" s="49">
        <f>G38</f>
        <v>134552.62</v>
      </c>
      <c r="H39" s="49">
        <f>H38</f>
        <v>134552.62</v>
      </c>
    </row>
    <row r="40" spans="1:11" ht="12.75" customHeight="1" x14ac:dyDescent="0.2">
      <c r="A40" s="22"/>
      <c r="B40" s="390" t="s">
        <v>22</v>
      </c>
      <c r="C40" s="391"/>
      <c r="D40" s="49">
        <f>D39+D36+D33</f>
        <v>8448</v>
      </c>
      <c r="E40" s="49">
        <f t="shared" ref="E40:G40" si="7">E39+E36+E33</f>
        <v>639620.65</v>
      </c>
      <c r="F40" s="49">
        <f t="shared" si="7"/>
        <v>1078747.3999999999</v>
      </c>
      <c r="G40" s="49">
        <f t="shared" si="7"/>
        <v>561093.71</v>
      </c>
      <c r="H40" s="49">
        <f>H39+H36+H33</f>
        <v>2287909.7599999998</v>
      </c>
    </row>
    <row r="41" spans="1:11" ht="12.75" customHeight="1" x14ac:dyDescent="0.2">
      <c r="A41" s="392" t="s">
        <v>62</v>
      </c>
      <c r="B41" s="393"/>
      <c r="C41" s="394"/>
      <c r="D41" s="43">
        <f>D40</f>
        <v>8448</v>
      </c>
      <c r="E41" s="43">
        <f t="shared" ref="E41:G41" si="8">E40</f>
        <v>639620.65</v>
      </c>
      <c r="F41" s="43">
        <f t="shared" si="8"/>
        <v>1078747.3999999999</v>
      </c>
      <c r="G41" s="43">
        <f t="shared" si="8"/>
        <v>561093.71</v>
      </c>
      <c r="H41" s="43">
        <f>SUM(D41:G41)</f>
        <v>2287909.7599999998</v>
      </c>
    </row>
    <row r="42" spans="1:11" x14ac:dyDescent="0.2">
      <c r="A42" s="1">
        <v>11</v>
      </c>
      <c r="B42" s="37"/>
      <c r="C42" s="40" t="s">
        <v>41</v>
      </c>
      <c r="D42" s="41">
        <f>D41*1%</f>
        <v>84.48</v>
      </c>
      <c r="E42" s="41">
        <f>E41*1%</f>
        <v>6396.21</v>
      </c>
      <c r="F42" s="41">
        <f t="shared" ref="F42" si="9">F41*1%</f>
        <v>10787.47</v>
      </c>
      <c r="G42" s="41">
        <f>G41*1%</f>
        <v>5610.94</v>
      </c>
      <c r="H42" s="41">
        <f>SUM(D42:G42)</f>
        <v>22879.1</v>
      </c>
    </row>
    <row r="43" spans="1:11" s="4" customFormat="1" ht="16.5" customHeight="1" x14ac:dyDescent="0.2">
      <c r="A43" s="38"/>
      <c r="B43" s="400" t="s">
        <v>42</v>
      </c>
      <c r="C43" s="401"/>
      <c r="D43" s="48">
        <f>D41+D42</f>
        <v>8532.48</v>
      </c>
      <c r="E43" s="48">
        <f>E41+E42</f>
        <v>646016.86</v>
      </c>
      <c r="F43" s="48">
        <f t="shared" ref="F43:H43" si="10">F41+F42</f>
        <v>1089534.8700000001</v>
      </c>
      <c r="G43" s="48">
        <f t="shared" si="10"/>
        <v>566704.65</v>
      </c>
      <c r="H43" s="48">
        <f t="shared" si="10"/>
        <v>2310788.86</v>
      </c>
    </row>
    <row r="44" spans="1:11" ht="18" customHeight="1" x14ac:dyDescent="0.2">
      <c r="A44" s="23">
        <v>12</v>
      </c>
      <c r="B44" s="24"/>
      <c r="C44" s="24" t="s">
        <v>23</v>
      </c>
      <c r="D44" s="49">
        <f>D43*0.2</f>
        <v>1706.5</v>
      </c>
      <c r="E44" s="49">
        <f>E43*0.2</f>
        <v>129203.37</v>
      </c>
      <c r="F44" s="49">
        <f>F43*0.2</f>
        <v>217906.97</v>
      </c>
      <c r="G44" s="49">
        <f>G43*0.2</f>
        <v>113340.93</v>
      </c>
      <c r="H44" s="49">
        <f>H43*0.2</f>
        <v>462157.77</v>
      </c>
      <c r="K44" s="39"/>
    </row>
    <row r="45" spans="1:11" s="31" customFormat="1" ht="18" customHeight="1" x14ac:dyDescent="0.2">
      <c r="A45" s="58"/>
      <c r="B45" s="395" t="s">
        <v>29</v>
      </c>
      <c r="C45" s="396"/>
      <c r="D45" s="49">
        <f>D43+D44</f>
        <v>10238.98</v>
      </c>
      <c r="E45" s="49">
        <f>E43+E44</f>
        <v>775220.23</v>
      </c>
      <c r="F45" s="49">
        <f>F43+F44</f>
        <v>1307441.8400000001</v>
      </c>
      <c r="G45" s="49">
        <f>G43+G44</f>
        <v>680045.58</v>
      </c>
      <c r="H45" s="49">
        <f>H43+H44</f>
        <v>2772946.63</v>
      </c>
      <c r="J45" s="121">
        <f>3546646.18-H45</f>
        <v>773699.55</v>
      </c>
    </row>
    <row r="46" spans="1:11" x14ac:dyDescent="0.2">
      <c r="A46" s="16"/>
      <c r="B46" s="17"/>
      <c r="C46" s="17"/>
      <c r="D46" s="32"/>
      <c r="E46" s="32"/>
      <c r="F46" s="32"/>
      <c r="G46" s="32"/>
      <c r="H46" s="32"/>
      <c r="J46" s="90"/>
    </row>
    <row r="47" spans="1:11" s="34" customFormat="1" ht="21" customHeight="1" x14ac:dyDescent="0.2">
      <c r="A47" s="386" t="s">
        <v>34</v>
      </c>
      <c r="B47" s="386"/>
      <c r="C47" s="386"/>
      <c r="D47" s="33"/>
      <c r="E47" s="33"/>
      <c r="F47" s="33"/>
      <c r="G47" s="33"/>
      <c r="H47" s="33"/>
    </row>
    <row r="48" spans="1:11" s="34" customFormat="1" ht="14.25" customHeight="1" x14ac:dyDescent="0.2">
      <c r="A48" s="398" t="s">
        <v>40</v>
      </c>
      <c r="B48" s="398"/>
      <c r="C48" s="398"/>
      <c r="D48" s="33"/>
      <c r="E48" s="33"/>
      <c r="F48" s="33"/>
      <c r="G48" s="399" t="s">
        <v>33</v>
      </c>
      <c r="H48" s="399"/>
    </row>
    <row r="49" spans="1:8" s="35" customFormat="1" ht="12.75" customHeight="1" x14ac:dyDescent="0.2">
      <c r="A49" s="397" t="s">
        <v>24</v>
      </c>
      <c r="B49" s="397"/>
      <c r="C49" s="397"/>
      <c r="D49" s="397"/>
      <c r="E49" s="397"/>
      <c r="F49" s="397"/>
      <c r="G49" s="397"/>
      <c r="H49" s="397"/>
    </row>
    <row r="50" spans="1:8" s="34" customFormat="1" ht="21" customHeight="1" x14ac:dyDescent="0.2">
      <c r="A50" s="386" t="s">
        <v>35</v>
      </c>
      <c r="B50" s="386"/>
      <c r="C50" s="386"/>
      <c r="D50" s="33"/>
      <c r="E50" s="33"/>
      <c r="F50" s="33"/>
      <c r="G50" s="33"/>
      <c r="H50" s="33"/>
    </row>
    <row r="51" spans="1:8" s="34" customFormat="1" ht="37.5" customHeight="1" x14ac:dyDescent="0.2">
      <c r="A51" s="399" t="s">
        <v>50</v>
      </c>
      <c r="B51" s="399"/>
      <c r="C51" s="399"/>
      <c r="D51" s="33"/>
      <c r="E51" s="33"/>
      <c r="F51" s="33"/>
      <c r="G51" s="399" t="s">
        <v>145</v>
      </c>
      <c r="H51" s="399"/>
    </row>
    <row r="52" spans="1:8" s="35" customFormat="1" ht="15.6" customHeight="1" x14ac:dyDescent="0.2">
      <c r="A52" s="397" t="s">
        <v>24</v>
      </c>
      <c r="B52" s="397"/>
      <c r="C52" s="397"/>
      <c r="D52" s="397"/>
      <c r="E52" s="397"/>
      <c r="F52" s="397"/>
      <c r="G52" s="397"/>
      <c r="H52" s="397"/>
    </row>
    <row r="53" spans="1:8" x14ac:dyDescent="0.2">
      <c r="C53" s="5"/>
    </row>
    <row r="58" spans="1:8" x14ac:dyDescent="0.2">
      <c r="H58" s="46">
        <f>H45+'[2]Сводный сметный расчет'!$H$42</f>
        <v>2774923.10158</v>
      </c>
    </row>
  </sheetData>
  <mergeCells count="47"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  <mergeCell ref="B27:C27"/>
    <mergeCell ref="A14:A17"/>
    <mergeCell ref="B14:B17"/>
    <mergeCell ref="C14:C17"/>
    <mergeCell ref="D14:G14"/>
    <mergeCell ref="A19:H19"/>
    <mergeCell ref="B22:C22"/>
    <mergeCell ref="A23:H23"/>
    <mergeCell ref="B24:C24"/>
    <mergeCell ref="A25:H25"/>
    <mergeCell ref="H14:H17"/>
    <mergeCell ref="D15:D17"/>
    <mergeCell ref="E15:E17"/>
    <mergeCell ref="F15:F17"/>
    <mergeCell ref="G15:G17"/>
    <mergeCell ref="B45:C45"/>
    <mergeCell ref="B28:C28"/>
    <mergeCell ref="A29:H29"/>
    <mergeCell ref="B32:C32"/>
    <mergeCell ref="B33:C33"/>
    <mergeCell ref="A34:H34"/>
    <mergeCell ref="B36:C36"/>
    <mergeCell ref="A37:H37"/>
    <mergeCell ref="B39:C39"/>
    <mergeCell ref="B40:C40"/>
    <mergeCell ref="A41:C41"/>
    <mergeCell ref="B43:C43"/>
    <mergeCell ref="A52:H52"/>
    <mergeCell ref="A47:C47"/>
    <mergeCell ref="A48:C48"/>
    <mergeCell ref="G48:H48"/>
    <mergeCell ref="A49:H49"/>
    <mergeCell ref="A50:C50"/>
    <mergeCell ref="A51:C51"/>
    <mergeCell ref="G51:H51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47FF1-9C8D-4070-AB7C-EAC7692821ED}">
  <sheetPr>
    <pageSetUpPr fitToPage="1"/>
  </sheetPr>
  <dimension ref="A1:R35"/>
  <sheetViews>
    <sheetView showOutlineSymbols="0" showWhiteSpace="0" zoomScale="70" zoomScaleNormal="70" zoomScaleSheetLayoutView="85" workbookViewId="0">
      <selection activeCell="J20" sqref="J20:J28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0" width="13.85546875" style="97" customWidth="1"/>
    <col min="11" max="16" width="9.140625" style="97" customWidth="1"/>
    <col min="17" max="17" width="14.85546875" style="97" customWidth="1"/>
    <col min="18" max="18" width="9.140625" style="97"/>
    <col min="19" max="19" width="22" style="97" customWidth="1"/>
    <col min="20" max="16384" width="9.140625" style="97"/>
  </cols>
  <sheetData>
    <row r="1" spans="1:18" x14ac:dyDescent="0.25">
      <c r="A1" s="95"/>
      <c r="B1" s="96"/>
      <c r="C1" s="95"/>
      <c r="D1" s="95"/>
      <c r="E1" s="95"/>
      <c r="F1" s="95"/>
      <c r="G1" s="95"/>
      <c r="H1" s="95"/>
    </row>
    <row r="2" spans="1:18" x14ac:dyDescent="0.25">
      <c r="A2" s="96" t="s">
        <v>121</v>
      </c>
      <c r="B2" s="98"/>
    </row>
    <row r="3" spans="1:18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8" x14ac:dyDescent="0.25">
      <c r="A4" s="96" t="s">
        <v>121</v>
      </c>
      <c r="B4" s="61" t="s">
        <v>87</v>
      </c>
    </row>
    <row r="5" spans="1:18" x14ac:dyDescent="0.25">
      <c r="A5" s="96" t="s">
        <v>121</v>
      </c>
      <c r="B5" s="98"/>
    </row>
    <row r="6" spans="1:18" x14ac:dyDescent="0.25">
      <c r="A6" s="95"/>
      <c r="B6" s="96"/>
      <c r="C6" s="95" t="s">
        <v>316</v>
      </c>
      <c r="D6" s="95"/>
      <c r="E6" s="95"/>
      <c r="F6" s="95"/>
      <c r="G6" s="95"/>
      <c r="H6" s="95"/>
    </row>
    <row r="7" spans="1:18" x14ac:dyDescent="0.25">
      <c r="A7" s="96" t="s">
        <v>121</v>
      </c>
      <c r="B7" s="98"/>
    </row>
    <row r="8" spans="1:18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8" x14ac:dyDescent="0.25">
      <c r="A9" s="96" t="s">
        <v>121</v>
      </c>
      <c r="B9" s="98"/>
    </row>
    <row r="10" spans="1:18" x14ac:dyDescent="0.25">
      <c r="A10" s="96" t="s">
        <v>121</v>
      </c>
    </row>
    <row r="11" spans="1:18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18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8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18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8" ht="51" x14ac:dyDescent="0.25">
      <c r="A15" s="228">
        <v>1</v>
      </c>
      <c r="B15" s="40" t="s">
        <v>416</v>
      </c>
      <c r="C15" s="40" t="s">
        <v>52</v>
      </c>
      <c r="D15" s="228"/>
      <c r="E15" s="228">
        <f>'02-01-07'!N161*I15</f>
        <v>457078.4</v>
      </c>
      <c r="F15" s="228">
        <f>'02-01-07'!N169*I15</f>
        <v>561600.31999999995</v>
      </c>
      <c r="G15" s="228"/>
      <c r="H15" s="104">
        <f t="shared" ref="H15" si="0">SUM(D15:G15)</f>
        <v>1018678.72</v>
      </c>
      <c r="I15" s="8">
        <v>16</v>
      </c>
      <c r="J15" s="286">
        <f>'02-01-07'!N170</f>
        <v>8751.7800000000007</v>
      </c>
      <c r="K15" s="286">
        <f>'02-01-07'!N164-'02-01-07'!N165</f>
        <v>911.66</v>
      </c>
      <c r="L15" s="286">
        <f>'02-01-07'!N166</f>
        <v>5863.8</v>
      </c>
      <c r="M15" s="286">
        <f>'02-01-07'!N171</f>
        <v>8576.75</v>
      </c>
      <c r="N15" s="286">
        <f>'02-01-07'!N172</f>
        <v>4463.41</v>
      </c>
      <c r="O15" s="286">
        <f>'02-01-07'!N169</f>
        <v>35100.019999999997</v>
      </c>
      <c r="P15" s="103"/>
      <c r="Q15" s="105">
        <f t="shared" ref="Q15" si="1">SUM(J15:O15)</f>
        <v>63667.42</v>
      </c>
      <c r="R15" s="291">
        <v>16</v>
      </c>
    </row>
    <row r="16" spans="1:18" x14ac:dyDescent="0.25">
      <c r="A16" s="101"/>
      <c r="B16" s="122"/>
      <c r="C16" s="40" t="s">
        <v>146</v>
      </c>
      <c r="D16" s="123"/>
      <c r="E16" s="101"/>
      <c r="F16" s="101"/>
      <c r="G16" s="101"/>
      <c r="H16" s="104"/>
      <c r="I16" s="8"/>
      <c r="J16" s="103"/>
      <c r="K16" s="103"/>
      <c r="L16" s="103"/>
      <c r="M16" s="103"/>
      <c r="N16" s="103"/>
      <c r="O16" s="103"/>
      <c r="P16" s="103"/>
      <c r="Q16" s="105"/>
    </row>
    <row r="17" spans="1:10" s="110" customFormat="1" x14ac:dyDescent="0.25">
      <c r="A17" s="106"/>
      <c r="B17" s="107"/>
      <c r="C17" s="124" t="s">
        <v>136</v>
      </c>
      <c r="D17" s="108">
        <f>SUM(D15:D15)</f>
        <v>0</v>
      </c>
      <c r="E17" s="108">
        <f>SUM(E15:E15)</f>
        <v>457078.4</v>
      </c>
      <c r="F17" s="108">
        <f>SUM(F15:F15)</f>
        <v>561600.31999999995</v>
      </c>
      <c r="G17" s="108">
        <f>SUM(G15:G15)</f>
        <v>0</v>
      </c>
      <c r="H17" s="109">
        <f t="shared" ref="H17:H19" si="2">SUM(D17:G17)</f>
        <v>1018678.72</v>
      </c>
    </row>
    <row r="18" spans="1:10" x14ac:dyDescent="0.25">
      <c r="A18" s="101"/>
      <c r="B18" s="111"/>
      <c r="C18" s="111"/>
      <c r="D18" s="112"/>
      <c r="E18" s="112"/>
      <c r="F18" s="112"/>
      <c r="G18" s="112"/>
      <c r="H18" s="104">
        <f t="shared" si="2"/>
        <v>0</v>
      </c>
    </row>
    <row r="19" spans="1:10" s="110" customFormat="1" x14ac:dyDescent="0.25">
      <c r="A19" s="106"/>
      <c r="B19" s="107"/>
      <c r="C19" s="107" t="s">
        <v>137</v>
      </c>
      <c r="D19" s="108">
        <f>D17</f>
        <v>0</v>
      </c>
      <c r="E19" s="108">
        <f>E17</f>
        <v>457078.4</v>
      </c>
      <c r="F19" s="108">
        <f>F17</f>
        <v>561600.31999999995</v>
      </c>
      <c r="G19" s="108">
        <f>G17</f>
        <v>0</v>
      </c>
      <c r="H19" s="109">
        <f t="shared" si="2"/>
        <v>1018678.72</v>
      </c>
    </row>
    <row r="20" spans="1:10" s="116" customFormat="1" x14ac:dyDescent="0.25">
      <c r="A20" s="113"/>
      <c r="B20" s="114"/>
      <c r="C20" s="114" t="s">
        <v>138</v>
      </c>
      <c r="D20" s="115"/>
      <c r="E20" s="115"/>
      <c r="F20" s="115"/>
      <c r="G20" s="115"/>
      <c r="H20" s="115"/>
    </row>
    <row r="21" spans="1:10" x14ac:dyDescent="0.25">
      <c r="A21" s="101"/>
      <c r="B21" s="107"/>
      <c r="C21" s="111" t="s">
        <v>131</v>
      </c>
      <c r="D21" s="104"/>
      <c r="E21" s="104"/>
      <c r="F21" s="104"/>
      <c r="G21" s="104"/>
      <c r="H21" s="112">
        <f>J15*I15</f>
        <v>140028.48000000001</v>
      </c>
    </row>
    <row r="22" spans="1:10" x14ac:dyDescent="0.25">
      <c r="A22" s="101"/>
      <c r="B22" s="107"/>
      <c r="C22" s="111" t="s">
        <v>132</v>
      </c>
      <c r="D22" s="104"/>
      <c r="E22" s="104"/>
      <c r="F22" s="104"/>
      <c r="G22" s="104"/>
      <c r="H22" s="112">
        <f>K15*I15</f>
        <v>14586.56</v>
      </c>
      <c r="J22" s="117"/>
    </row>
    <row r="23" spans="1:10" x14ac:dyDescent="0.25">
      <c r="A23" s="101"/>
      <c r="B23" s="107"/>
      <c r="C23" s="111" t="s">
        <v>133</v>
      </c>
      <c r="D23" s="104"/>
      <c r="E23" s="104"/>
      <c r="F23" s="104"/>
      <c r="G23" s="104"/>
      <c r="H23" s="112">
        <f>L15*I15</f>
        <v>93820.800000000003</v>
      </c>
    </row>
    <row r="24" spans="1:10" x14ac:dyDescent="0.25">
      <c r="A24" s="101"/>
      <c r="B24" s="107"/>
      <c r="C24" s="111" t="s">
        <v>134</v>
      </c>
      <c r="D24" s="104"/>
      <c r="E24" s="104"/>
      <c r="F24" s="104"/>
      <c r="G24" s="104"/>
      <c r="H24" s="112">
        <f>M15*I15</f>
        <v>137228</v>
      </c>
      <c r="J24" s="117"/>
    </row>
    <row r="25" spans="1:10" x14ac:dyDescent="0.25">
      <c r="A25" s="101"/>
      <c r="B25" s="107"/>
      <c r="C25" s="111" t="s">
        <v>135</v>
      </c>
      <c r="D25" s="104"/>
      <c r="E25" s="104"/>
      <c r="F25" s="104"/>
      <c r="G25" s="104"/>
      <c r="H25" s="112">
        <f>N15*I15</f>
        <v>71414.559999999998</v>
      </c>
    </row>
    <row r="26" spans="1:10" x14ac:dyDescent="0.25">
      <c r="A26" s="101"/>
      <c r="B26" s="107"/>
      <c r="C26" s="111" t="s">
        <v>139</v>
      </c>
      <c r="D26" s="104"/>
      <c r="E26" s="104"/>
      <c r="F26" s="104"/>
      <c r="G26" s="104"/>
      <c r="H26" s="112">
        <f>O15*I15</f>
        <v>561600.31999999995</v>
      </c>
    </row>
    <row r="27" spans="1:10" x14ac:dyDescent="0.25">
      <c r="A27" s="101"/>
      <c r="B27" s="107"/>
      <c r="C27" s="111" t="s">
        <v>140</v>
      </c>
      <c r="D27" s="104"/>
      <c r="E27" s="104"/>
      <c r="F27" s="104"/>
      <c r="G27" s="104"/>
      <c r="H27" s="112">
        <f t="shared" ref="H27" si="3">SUM(D27:G27)</f>
        <v>0</v>
      </c>
    </row>
    <row r="29" spans="1:10" x14ac:dyDescent="0.25">
      <c r="B29" s="97" t="s">
        <v>83</v>
      </c>
      <c r="H29" s="117"/>
    </row>
    <row r="30" spans="1:10" x14ac:dyDescent="0.25">
      <c r="B30" s="97" t="s">
        <v>141</v>
      </c>
    </row>
    <row r="35" spans="4:6" x14ac:dyDescent="0.25">
      <c r="D35" s="117"/>
      <c r="E35" s="117"/>
      <c r="F35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BA3F-C4F8-4C91-B38A-B01976A506FB}">
  <sheetPr>
    <pageSetUpPr fitToPage="1"/>
  </sheetPr>
  <dimension ref="A1:Q34"/>
  <sheetViews>
    <sheetView showOutlineSymbols="0" showWhiteSpace="0" zoomScale="70" zoomScaleNormal="70" zoomScaleSheetLayoutView="85" workbookViewId="0">
      <selection activeCell="A15" sqref="A15:O15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6" width="9.140625" style="97" customWidth="1"/>
    <col min="17" max="17" width="19.7109375" style="97" customWidth="1"/>
    <col min="18" max="18" width="9.140625" style="97"/>
    <col min="19" max="19" width="22" style="97" customWidth="1"/>
    <col min="20" max="16384" width="9.140625" style="97"/>
  </cols>
  <sheetData>
    <row r="1" spans="1:17" x14ac:dyDescent="0.25">
      <c r="A1" s="95"/>
      <c r="B1" s="96"/>
      <c r="C1" s="95"/>
      <c r="D1" s="95"/>
      <c r="E1" s="95"/>
      <c r="F1" s="95"/>
      <c r="G1" s="95"/>
      <c r="H1" s="95"/>
    </row>
    <row r="2" spans="1:17" x14ac:dyDescent="0.25">
      <c r="A2" s="96" t="s">
        <v>121</v>
      </c>
      <c r="B2" s="98"/>
    </row>
    <row r="3" spans="1:17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7" x14ac:dyDescent="0.25">
      <c r="A4" s="96" t="s">
        <v>121</v>
      </c>
      <c r="B4" s="61" t="s">
        <v>87</v>
      </c>
    </row>
    <row r="5" spans="1:17" x14ac:dyDescent="0.25">
      <c r="A5" s="96" t="s">
        <v>121</v>
      </c>
      <c r="B5" s="98"/>
    </row>
    <row r="6" spans="1:17" x14ac:dyDescent="0.25">
      <c r="A6" s="95"/>
      <c r="B6" s="96"/>
      <c r="C6" s="95" t="s">
        <v>147</v>
      </c>
      <c r="D6" s="95"/>
      <c r="E6" s="95"/>
      <c r="F6" s="95"/>
      <c r="G6" s="95"/>
      <c r="H6" s="95"/>
    </row>
    <row r="7" spans="1:17" x14ac:dyDescent="0.25">
      <c r="A7" s="96" t="s">
        <v>121</v>
      </c>
      <c r="B7" s="98"/>
    </row>
    <row r="8" spans="1:17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7" x14ac:dyDescent="0.25">
      <c r="A9" s="96" t="s">
        <v>121</v>
      </c>
      <c r="B9" s="98"/>
    </row>
    <row r="10" spans="1:17" x14ac:dyDescent="0.25">
      <c r="A10" s="96" t="s">
        <v>121</v>
      </c>
    </row>
    <row r="11" spans="1:17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17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7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17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7" ht="24" customHeight="1" x14ac:dyDescent="0.25">
      <c r="A15" s="228">
        <v>1</v>
      </c>
      <c r="B15" s="40" t="s">
        <v>149</v>
      </c>
      <c r="C15" s="40" t="s">
        <v>150</v>
      </c>
      <c r="D15" s="127">
        <f>'02-03-01'!N144*I15</f>
        <v>7060.39</v>
      </c>
      <c r="E15" s="127">
        <f>'02-03-01'!N152*I15</f>
        <v>77482.880000000005</v>
      </c>
      <c r="F15" s="127">
        <f>'02-03-01'!N160*I15</f>
        <v>339960</v>
      </c>
      <c r="G15" s="228"/>
      <c r="H15" s="104">
        <f t="shared" ref="H15" si="0">SUM(D15:G15)</f>
        <v>424503.27</v>
      </c>
      <c r="I15" s="8">
        <v>1</v>
      </c>
      <c r="J15" s="286">
        <f>'02-03-01'!N161</f>
        <v>57595.6</v>
      </c>
      <c r="K15" s="286">
        <f>'02-03-01'!N141-'02-03-01'!N142</f>
        <v>2054.61</v>
      </c>
      <c r="L15" s="287">
        <f>'02-03-01'!N143</f>
        <v>537.83000000000004</v>
      </c>
      <c r="M15" s="286">
        <f>'02-03-01'!N162</f>
        <v>16045.38</v>
      </c>
      <c r="N15" s="286">
        <f>'02-03-01'!N163</f>
        <v>8309.85</v>
      </c>
      <c r="O15" s="103">
        <v>339960</v>
      </c>
      <c r="P15" s="103"/>
      <c r="Q15" s="105">
        <f t="shared" ref="Q15" si="1">SUM(J15:O15)</f>
        <v>424503.27</v>
      </c>
    </row>
    <row r="16" spans="1:17" s="110" customFormat="1" x14ac:dyDescent="0.25">
      <c r="A16" s="106"/>
      <c r="B16" s="107"/>
      <c r="C16" s="124" t="s">
        <v>136</v>
      </c>
      <c r="D16" s="108">
        <f>SUM(D15:D15)</f>
        <v>7060.39</v>
      </c>
      <c r="E16" s="108">
        <f>SUM(E15:E15)</f>
        <v>77482.880000000005</v>
      </c>
      <c r="F16" s="108">
        <f>SUM(F15:F15)</f>
        <v>339960</v>
      </c>
      <c r="G16" s="108">
        <f>SUM(G15:G15)</f>
        <v>0</v>
      </c>
      <c r="H16" s="109">
        <f t="shared" ref="H16:H18" si="2">SUM(D16:G16)</f>
        <v>424503.27</v>
      </c>
    </row>
    <row r="17" spans="1:8" x14ac:dyDescent="0.25">
      <c r="A17" s="101"/>
      <c r="B17" s="111"/>
      <c r="C17" s="111"/>
      <c r="D17" s="112"/>
      <c r="E17" s="112"/>
      <c r="F17" s="112"/>
      <c r="G17" s="112"/>
      <c r="H17" s="104">
        <f t="shared" si="2"/>
        <v>0</v>
      </c>
    </row>
    <row r="18" spans="1:8" s="110" customFormat="1" x14ac:dyDescent="0.25">
      <c r="A18" s="106"/>
      <c r="B18" s="107"/>
      <c r="C18" s="107" t="s">
        <v>137</v>
      </c>
      <c r="D18" s="108">
        <f>D16</f>
        <v>7060.39</v>
      </c>
      <c r="E18" s="108">
        <f>E16</f>
        <v>77482.880000000005</v>
      </c>
      <c r="F18" s="108">
        <f>F16</f>
        <v>339960</v>
      </c>
      <c r="G18" s="108">
        <f>G16</f>
        <v>0</v>
      </c>
      <c r="H18" s="109">
        <f t="shared" si="2"/>
        <v>424503.27</v>
      </c>
    </row>
    <row r="19" spans="1:8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</row>
    <row r="20" spans="1:8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J15*I15</f>
        <v>57595.6</v>
      </c>
    </row>
    <row r="21" spans="1:8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>K15*I15</f>
        <v>2054.61</v>
      </c>
    </row>
    <row r="22" spans="1:8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>L15*I15</f>
        <v>537.83000000000004</v>
      </c>
    </row>
    <row r="23" spans="1:8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>M15*I15</f>
        <v>16045.38</v>
      </c>
    </row>
    <row r="24" spans="1:8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>N15*I15</f>
        <v>8309.85</v>
      </c>
    </row>
    <row r="25" spans="1:8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>O15*I15</f>
        <v>339960</v>
      </c>
    </row>
    <row r="26" spans="1:8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 t="shared" ref="H26" si="3">SUM(D26:G26)</f>
        <v>0</v>
      </c>
    </row>
    <row r="28" spans="1:8" x14ac:dyDescent="0.25">
      <c r="B28" s="97" t="s">
        <v>83</v>
      </c>
      <c r="H28" s="117"/>
    </row>
    <row r="29" spans="1:8" x14ac:dyDescent="0.25">
      <c r="B29" s="97" t="s">
        <v>141</v>
      </c>
    </row>
    <row r="34" spans="4:6" x14ac:dyDescent="0.25">
      <c r="D34" s="117"/>
      <c r="E34" s="117"/>
      <c r="F34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DCD83-FBDF-4BE2-BE19-80A4C52BAA6D}">
  <sheetPr>
    <pageSetUpPr fitToPage="1"/>
  </sheetPr>
  <dimension ref="A1:I29"/>
  <sheetViews>
    <sheetView showOutlineSymbols="0" showWhiteSpace="0" zoomScale="70" zoomScaleNormal="70" zoomScaleSheetLayoutView="85" workbookViewId="0">
      <selection activeCell="B15" sqref="B15:H15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319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9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</row>
    <row r="15" spans="1:9" x14ac:dyDescent="0.25">
      <c r="A15" s="228"/>
      <c r="B15" s="40" t="s">
        <v>318</v>
      </c>
      <c r="C15" s="40" t="s">
        <v>56</v>
      </c>
      <c r="D15" s="228"/>
      <c r="E15" s="228"/>
      <c r="F15" s="228"/>
      <c r="G15" s="228">
        <f>'09-01-03'!N94*I15</f>
        <v>129119.03999999999</v>
      </c>
      <c r="H15" s="104">
        <f t="shared" ref="H15" si="0">SUM(D15:G15)</f>
        <v>129119.03999999999</v>
      </c>
      <c r="I15" s="8">
        <f>'ОСР 02-01 (2026)'!I15</f>
        <v>16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129119.03999999999</v>
      </c>
      <c r="H16" s="109">
        <f t="shared" ref="H16:H18" si="1">SUM(D16:G16)</f>
        <v>129119.03999999999</v>
      </c>
      <c r="I16" s="119"/>
    </row>
    <row r="17" spans="1:9" x14ac:dyDescent="0.25">
      <c r="A17" s="101"/>
      <c r="B17" s="111"/>
      <c r="C17" s="111"/>
      <c r="D17" s="112"/>
      <c r="E17" s="112"/>
      <c r="F17" s="112"/>
      <c r="G17" s="112"/>
      <c r="H17" s="104">
        <f t="shared" si="1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129119.03999999999</v>
      </c>
      <c r="H18" s="109">
        <f t="shared" si="1"/>
        <v>129119.03999999999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 t="shared" ref="H21:H25" si="2">SUM(D21:G21)</f>
        <v>0</v>
      </c>
    </row>
    <row r="22" spans="1:9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 t="shared" si="2"/>
        <v>0</v>
      </c>
    </row>
    <row r="23" spans="1:9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 t="shared" si="2"/>
        <v>0</v>
      </c>
    </row>
    <row r="24" spans="1:9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 t="shared" si="2"/>
        <v>0</v>
      </c>
    </row>
    <row r="25" spans="1:9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 t="shared" si="2"/>
        <v>0</v>
      </c>
    </row>
    <row r="26" spans="1:9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>H16</f>
        <v>129119.03999999999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F8500-0000-4627-8A94-D38A2F905F47}">
  <sheetPr>
    <pageSetUpPr fitToPage="1"/>
  </sheetPr>
  <dimension ref="A1:I29"/>
  <sheetViews>
    <sheetView showOutlineSymbols="0" showWhiteSpace="0" zoomScale="70" zoomScaleNormal="70" zoomScaleSheetLayoutView="85" workbookViewId="0">
      <selection activeCell="B15" sqref="B15:H15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157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9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</row>
    <row r="15" spans="1:9" x14ac:dyDescent="0.25">
      <c r="A15" s="228"/>
      <c r="B15" s="40" t="s">
        <v>289</v>
      </c>
      <c r="C15" s="40" t="s">
        <v>264</v>
      </c>
      <c r="D15" s="228"/>
      <c r="E15" s="228"/>
      <c r="F15" s="228"/>
      <c r="G15" s="228">
        <f>'09-03-01'!N89*I15</f>
        <v>34156.160000000003</v>
      </c>
      <c r="H15" s="104">
        <f t="shared" ref="H15" si="0">SUM(D15:G15)</f>
        <v>34156.160000000003</v>
      </c>
      <c r="I15" s="8">
        <f>'ОСР 02-03 (2026)'!I15</f>
        <v>1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34156.160000000003</v>
      </c>
      <c r="H16" s="109">
        <f t="shared" ref="H16:H18" si="1">SUM(D16:G16)</f>
        <v>34156.160000000003</v>
      </c>
      <c r="I16" s="119"/>
    </row>
    <row r="17" spans="1:9" x14ac:dyDescent="0.25">
      <c r="A17" s="101"/>
      <c r="B17" s="111"/>
      <c r="C17" s="111"/>
      <c r="D17" s="112"/>
      <c r="E17" s="112"/>
      <c r="F17" s="112"/>
      <c r="G17" s="112"/>
      <c r="H17" s="104">
        <f t="shared" si="1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34156.160000000003</v>
      </c>
      <c r="H18" s="109">
        <f t="shared" si="1"/>
        <v>34156.160000000003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 t="shared" ref="H21:H25" si="2">SUM(D21:G21)</f>
        <v>0</v>
      </c>
    </row>
    <row r="22" spans="1:9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 t="shared" si="2"/>
        <v>0</v>
      </c>
    </row>
    <row r="23" spans="1:9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 t="shared" si="2"/>
        <v>0</v>
      </c>
    </row>
    <row r="24" spans="1:9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 t="shared" si="2"/>
        <v>0</v>
      </c>
    </row>
    <row r="25" spans="1:9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 t="shared" si="2"/>
        <v>0</v>
      </c>
    </row>
    <row r="26" spans="1:9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>H16</f>
        <v>34156.160000000003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52D78-2128-4615-BBF0-D3C112C0592E}">
  <sheetPr>
    <tabColor rgb="FF92D050"/>
    <pageSetUpPr autoPageBreaks="0" fitToPage="1"/>
  </sheetPr>
  <dimension ref="A1:K58"/>
  <sheetViews>
    <sheetView showGridLines="0" view="pageBreakPreview" topLeftCell="A13" zoomScale="70" zoomScaleNormal="100" zoomScaleSheetLayoutView="70" workbookViewId="0">
      <selection activeCell="H43" sqref="H43"/>
    </sheetView>
  </sheetViews>
  <sheetFormatPr defaultColWidth="9.140625" defaultRowHeight="12.75" x14ac:dyDescent="0.2"/>
  <cols>
    <col min="1" max="1" width="5" style="36" customWidth="1"/>
    <col min="2" max="2" width="21.42578125" style="6" customWidth="1"/>
    <col min="3" max="3" width="40.7109375" style="6" customWidth="1"/>
    <col min="4" max="7" width="19" style="7" customWidth="1"/>
    <col min="8" max="8" width="18.5703125" style="7" customWidth="1"/>
    <col min="9" max="9" width="9.140625" style="8"/>
    <col min="10" max="10" width="15.42578125" style="8" bestFit="1" customWidth="1"/>
    <col min="11" max="16384" width="9.140625" style="8"/>
  </cols>
  <sheetData>
    <row r="1" spans="1:8" s="4" customFormat="1" ht="22.9" customHeight="1" x14ac:dyDescent="0.2">
      <c r="A1" s="59" t="s">
        <v>25</v>
      </c>
      <c r="B1" s="2"/>
      <c r="C1" s="367" t="s">
        <v>63</v>
      </c>
      <c r="D1" s="367"/>
      <c r="E1" s="367"/>
      <c r="F1" s="367"/>
      <c r="G1" s="367"/>
      <c r="H1" s="3"/>
    </row>
    <row r="2" spans="1:8" ht="17.25" customHeight="1" x14ac:dyDescent="0.2">
      <c r="A2" s="5" t="s">
        <v>26</v>
      </c>
      <c r="C2" s="5"/>
    </row>
    <row r="3" spans="1:8" ht="17.25" customHeight="1" x14ac:dyDescent="0.25">
      <c r="A3" s="368" t="s">
        <v>36</v>
      </c>
      <c r="B3" s="368"/>
      <c r="C3" s="368"/>
      <c r="E3" s="369"/>
      <c r="F3" s="369"/>
      <c r="G3" s="369"/>
      <c r="H3" s="369"/>
    </row>
    <row r="4" spans="1:8" s="12" customFormat="1" ht="18.600000000000001" customHeight="1" x14ac:dyDescent="0.25">
      <c r="A4" s="370" t="s">
        <v>27</v>
      </c>
      <c r="B4" s="370"/>
      <c r="C4" s="370"/>
      <c r="D4" s="9">
        <f>H45</f>
        <v>2308141.5699999998</v>
      </c>
      <c r="E4" s="10" t="s">
        <v>30</v>
      </c>
      <c r="F4" s="11"/>
      <c r="G4" s="11"/>
      <c r="H4" s="11"/>
    </row>
    <row r="5" spans="1:8" ht="12.6" customHeight="1" x14ac:dyDescent="0.2">
      <c r="A5" s="371"/>
      <c r="B5" s="372"/>
      <c r="C5" s="372"/>
      <c r="D5" s="372"/>
      <c r="E5" s="373"/>
      <c r="F5" s="373"/>
      <c r="G5" s="373"/>
      <c r="H5" s="373"/>
    </row>
    <row r="6" spans="1:8" ht="21" customHeight="1" x14ac:dyDescent="0.2">
      <c r="A6" s="374" t="s">
        <v>28</v>
      </c>
      <c r="B6" s="374"/>
      <c r="C6" s="374"/>
      <c r="D6" s="374"/>
      <c r="E6" s="375"/>
      <c r="F6" s="375"/>
      <c r="G6" s="375"/>
      <c r="H6" s="375"/>
    </row>
    <row r="7" spans="1:8" ht="15" x14ac:dyDescent="0.2">
      <c r="A7" s="13" t="s">
        <v>37</v>
      </c>
      <c r="B7" s="14"/>
      <c r="C7" s="15"/>
      <c r="D7" s="14"/>
      <c r="E7" s="60"/>
      <c r="F7" s="60"/>
      <c r="G7" s="60"/>
      <c r="H7" s="60"/>
    </row>
    <row r="8" spans="1:8" ht="27" customHeight="1" x14ac:dyDescent="0.2">
      <c r="A8" s="376" t="s">
        <v>49</v>
      </c>
      <c r="B8" s="376"/>
      <c r="C8" s="376"/>
      <c r="D8" s="376"/>
      <c r="E8" s="376"/>
      <c r="F8" s="376"/>
      <c r="G8" s="376"/>
      <c r="H8" s="376"/>
    </row>
    <row r="9" spans="1:8" s="4" customFormat="1" ht="32.450000000000003" customHeight="1" x14ac:dyDescent="0.2">
      <c r="A9" s="377" t="s">
        <v>95</v>
      </c>
      <c r="B9" s="377"/>
      <c r="C9" s="377"/>
      <c r="D9" s="377"/>
      <c r="E9" s="377"/>
      <c r="F9" s="377"/>
      <c r="G9" s="377"/>
      <c r="H9" s="377"/>
    </row>
    <row r="10" spans="1:8" ht="17.45" customHeight="1" x14ac:dyDescent="0.2">
      <c r="A10" s="16"/>
      <c r="B10" s="17"/>
      <c r="C10" s="378" t="s">
        <v>0</v>
      </c>
      <c r="D10" s="378"/>
      <c r="E10" s="378"/>
      <c r="F10" s="18"/>
      <c r="G10" s="18"/>
      <c r="H10" s="18"/>
    </row>
    <row r="11" spans="1:8" s="4" customFormat="1" ht="21" customHeight="1" x14ac:dyDescent="0.2">
      <c r="A11" s="366" t="s">
        <v>51</v>
      </c>
      <c r="B11" s="366"/>
      <c r="C11" s="366"/>
      <c r="D11" s="366"/>
      <c r="E11" s="366"/>
      <c r="F11" s="366"/>
      <c r="G11" s="366"/>
      <c r="H11" s="366"/>
    </row>
    <row r="12" spans="1:8" x14ac:dyDescent="0.2">
      <c r="A12" s="16"/>
      <c r="B12" s="17"/>
      <c r="C12" s="17"/>
      <c r="D12" s="19"/>
      <c r="E12" s="18"/>
      <c r="F12" s="18"/>
      <c r="G12" s="125"/>
      <c r="H12" s="126"/>
    </row>
    <row r="13" spans="1:8" x14ac:dyDescent="0.2">
      <c r="A13" s="16"/>
      <c r="B13" s="17" t="s">
        <v>417</v>
      </c>
      <c r="C13" s="17"/>
      <c r="D13" s="19"/>
      <c r="E13" s="18"/>
      <c r="F13" s="18"/>
      <c r="G13" s="125" t="s">
        <v>422</v>
      </c>
      <c r="H13" s="288">
        <f>1.0589170681014*1.05302274800211*1.04794259089128*1.04794259089128*(1.04794259089128+1)/2</f>
        <v>1.2538987431425599</v>
      </c>
    </row>
    <row r="14" spans="1:8" ht="14.25" customHeight="1" x14ac:dyDescent="0.2">
      <c r="A14" s="381" t="s">
        <v>1</v>
      </c>
      <c r="B14" s="382" t="s">
        <v>5</v>
      </c>
      <c r="C14" s="382" t="s">
        <v>6</v>
      </c>
      <c r="D14" s="383" t="s">
        <v>53</v>
      </c>
      <c r="E14" s="383"/>
      <c r="F14" s="383"/>
      <c r="G14" s="383"/>
      <c r="H14" s="381" t="s">
        <v>54</v>
      </c>
    </row>
    <row r="15" spans="1:8" ht="12.75" customHeight="1" x14ac:dyDescent="0.2">
      <c r="A15" s="381"/>
      <c r="B15" s="382"/>
      <c r="C15" s="382"/>
      <c r="D15" s="381" t="s">
        <v>7</v>
      </c>
      <c r="E15" s="381" t="s">
        <v>2</v>
      </c>
      <c r="F15" s="381" t="s">
        <v>3</v>
      </c>
      <c r="G15" s="381" t="s">
        <v>4</v>
      </c>
      <c r="H15" s="381"/>
    </row>
    <row r="16" spans="1:8" x14ac:dyDescent="0.2">
      <c r="A16" s="381"/>
      <c r="B16" s="382"/>
      <c r="C16" s="382"/>
      <c r="D16" s="381"/>
      <c r="E16" s="381"/>
      <c r="F16" s="381"/>
      <c r="G16" s="381"/>
      <c r="H16" s="381"/>
    </row>
    <row r="17" spans="1:9" x14ac:dyDescent="0.2">
      <c r="A17" s="381"/>
      <c r="B17" s="382"/>
      <c r="C17" s="382"/>
      <c r="D17" s="381"/>
      <c r="E17" s="381"/>
      <c r="F17" s="381"/>
      <c r="G17" s="381"/>
      <c r="H17" s="381"/>
    </row>
    <row r="18" spans="1:9" x14ac:dyDescent="0.2">
      <c r="A18" s="20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</row>
    <row r="19" spans="1:9" ht="12.75" customHeight="1" x14ac:dyDescent="0.2">
      <c r="A19" s="384" t="s">
        <v>8</v>
      </c>
      <c r="B19" s="385"/>
      <c r="C19" s="385"/>
      <c r="D19" s="385"/>
      <c r="E19" s="385"/>
      <c r="F19" s="385"/>
      <c r="G19" s="385"/>
      <c r="H19" s="385"/>
    </row>
    <row r="20" spans="1:9" ht="15" customHeight="1" x14ac:dyDescent="0.2">
      <c r="A20" s="1">
        <v>1</v>
      </c>
      <c r="B20" s="40" t="s">
        <v>317</v>
      </c>
      <c r="C20" s="40" t="s">
        <v>155</v>
      </c>
      <c r="D20" s="50"/>
      <c r="E20" s="47">
        <f>'ОСР 02-01 (2027)'!E19*H13</f>
        <v>179103.13</v>
      </c>
      <c r="F20" s="47">
        <f>'ОСР 02-01 (2027)'!F19*H13</f>
        <v>220059.35</v>
      </c>
      <c r="G20" s="50"/>
      <c r="H20" s="47">
        <f>SUM(D20:G20)</f>
        <v>399162.48</v>
      </c>
      <c r="I20" s="8">
        <v>5</v>
      </c>
    </row>
    <row r="21" spans="1:9" ht="15" customHeight="1" x14ac:dyDescent="0.2">
      <c r="A21" s="1">
        <v>2</v>
      </c>
      <c r="B21" s="40" t="s">
        <v>151</v>
      </c>
      <c r="C21" s="40" t="s">
        <v>156</v>
      </c>
      <c r="D21" s="50">
        <f>'ОСР 02-03 (2027)'!D16*H13</f>
        <v>17706.03</v>
      </c>
      <c r="E21" s="47">
        <f>'ОСР 02-03 (2027)'!E18*H13</f>
        <v>194311.37</v>
      </c>
      <c r="F21" s="47">
        <f>'ОСР 02-03 (2027)'!F16*H13</f>
        <v>852550.83</v>
      </c>
      <c r="G21" s="50"/>
      <c r="H21" s="47">
        <f>SUM(D21:G21)</f>
        <v>1064568.23</v>
      </c>
      <c r="I21" s="8">
        <v>2</v>
      </c>
    </row>
    <row r="22" spans="1:9" ht="18" customHeight="1" x14ac:dyDescent="0.2">
      <c r="A22" s="22"/>
      <c r="B22" s="379" t="s">
        <v>9</v>
      </c>
      <c r="C22" s="380"/>
      <c r="D22" s="49">
        <f>SUM(D20:D21)</f>
        <v>17706.03</v>
      </c>
      <c r="E22" s="49">
        <f>SUM(E20:E21)</f>
        <v>373414.5</v>
      </c>
      <c r="F22" s="49">
        <f>SUM(F20:F21)</f>
        <v>1072610.18</v>
      </c>
      <c r="G22" s="49">
        <f>SUM(G20:G20)</f>
        <v>0</v>
      </c>
      <c r="H22" s="49">
        <f>SUM(H20:H21)</f>
        <v>1463730.71</v>
      </c>
    </row>
    <row r="23" spans="1:9" ht="12.75" customHeight="1" x14ac:dyDescent="0.2">
      <c r="A23" s="384" t="s">
        <v>10</v>
      </c>
      <c r="B23" s="385"/>
      <c r="C23" s="385"/>
      <c r="D23" s="385"/>
      <c r="E23" s="385"/>
      <c r="F23" s="385"/>
      <c r="G23" s="385"/>
      <c r="H23" s="385"/>
    </row>
    <row r="24" spans="1:9" x14ac:dyDescent="0.2">
      <c r="A24" s="22"/>
      <c r="B24" s="379" t="s">
        <v>11</v>
      </c>
      <c r="C24" s="380"/>
      <c r="D24" s="49">
        <f>D22</f>
        <v>17706.03</v>
      </c>
      <c r="E24" s="49">
        <f>E22</f>
        <v>373414.5</v>
      </c>
      <c r="F24" s="49">
        <f t="shared" ref="F24" si="0">F22</f>
        <v>1072610.18</v>
      </c>
      <c r="G24" s="49"/>
      <c r="H24" s="49">
        <f>H22</f>
        <v>1463730.71</v>
      </c>
    </row>
    <row r="25" spans="1:9" ht="12.75" customHeight="1" x14ac:dyDescent="0.2">
      <c r="A25" s="384" t="s">
        <v>12</v>
      </c>
      <c r="B25" s="385"/>
      <c r="C25" s="385"/>
      <c r="D25" s="385"/>
      <c r="E25" s="385"/>
      <c r="F25" s="385"/>
      <c r="G25" s="385"/>
      <c r="H25" s="385"/>
    </row>
    <row r="26" spans="1:9" ht="19.5" hidden="1" customHeight="1" x14ac:dyDescent="0.2">
      <c r="A26" s="23">
        <v>19</v>
      </c>
      <c r="B26" s="24" t="s">
        <v>13</v>
      </c>
      <c r="C26" s="24" t="s">
        <v>14</v>
      </c>
      <c r="D26" s="25"/>
      <c r="E26" s="26"/>
      <c r="F26" s="27"/>
      <c r="G26" s="27"/>
      <c r="H26" s="28">
        <f t="shared" ref="H26" si="1">SUM(E26:G26)</f>
        <v>0</v>
      </c>
    </row>
    <row r="27" spans="1:9" ht="12.75" customHeight="1" x14ac:dyDescent="0.2">
      <c r="A27" s="22"/>
      <c r="B27" s="379" t="s">
        <v>15</v>
      </c>
      <c r="C27" s="380"/>
      <c r="D27" s="27"/>
      <c r="E27" s="29"/>
      <c r="F27" s="30"/>
      <c r="G27" s="30"/>
      <c r="H27" s="29"/>
    </row>
    <row r="28" spans="1:9" x14ac:dyDescent="0.2">
      <c r="A28" s="22"/>
      <c r="B28" s="379" t="s">
        <v>16</v>
      </c>
      <c r="C28" s="380"/>
      <c r="D28" s="49">
        <f>D24</f>
        <v>17706.03</v>
      </c>
      <c r="E28" s="49">
        <f t="shared" ref="E28:H28" si="2">E24+E27</f>
        <v>373414.5</v>
      </c>
      <c r="F28" s="49">
        <f t="shared" si="2"/>
        <v>1072610.18</v>
      </c>
      <c r="G28" s="49"/>
      <c r="H28" s="49">
        <f t="shared" si="2"/>
        <v>1463730.71</v>
      </c>
    </row>
    <row r="29" spans="1:9" ht="15" customHeight="1" x14ac:dyDescent="0.2">
      <c r="A29" s="384" t="s">
        <v>17</v>
      </c>
      <c r="B29" s="385"/>
      <c r="C29" s="385"/>
      <c r="D29" s="385"/>
      <c r="E29" s="385"/>
      <c r="F29" s="385"/>
      <c r="G29" s="385"/>
      <c r="H29" s="385"/>
    </row>
    <row r="30" spans="1:9" ht="15.95" customHeight="1" x14ac:dyDescent="0.2">
      <c r="A30" s="1">
        <v>3</v>
      </c>
      <c r="B30" s="40" t="s">
        <v>320</v>
      </c>
      <c r="C30" s="40" t="s">
        <v>153</v>
      </c>
      <c r="D30" s="50"/>
      <c r="E30" s="50"/>
      <c r="F30" s="50"/>
      <c r="G30" s="47">
        <f>'ОСР 09-01 (2027)'!G18*H13</f>
        <v>50594.44</v>
      </c>
      <c r="H30" s="47">
        <f t="shared" ref="H30:H31" si="3">SUM(D30:G30)</f>
        <v>50594.44</v>
      </c>
      <c r="I30" s="8">
        <v>5</v>
      </c>
    </row>
    <row r="31" spans="1:9" ht="15.95" customHeight="1" x14ac:dyDescent="0.2">
      <c r="A31" s="1">
        <v>4</v>
      </c>
      <c r="B31" s="40" t="s">
        <v>152</v>
      </c>
      <c r="C31" s="40" t="s">
        <v>154</v>
      </c>
      <c r="D31" s="50"/>
      <c r="E31" s="50"/>
      <c r="F31" s="50"/>
      <c r="G31" s="47">
        <f>'ОСР 09-03 (2027)'!G18*H13</f>
        <v>85656.73</v>
      </c>
      <c r="H31" s="47">
        <f t="shared" si="3"/>
        <v>85656.73</v>
      </c>
      <c r="I31" s="8">
        <v>2</v>
      </c>
    </row>
    <row r="32" spans="1:9" ht="12.75" customHeight="1" x14ac:dyDescent="0.2">
      <c r="A32" s="22"/>
      <c r="B32" s="379" t="s">
        <v>18</v>
      </c>
      <c r="C32" s="379"/>
      <c r="D32" s="49"/>
      <c r="E32" s="49"/>
      <c r="F32" s="49"/>
      <c r="G32" s="49">
        <f>SUM(G30:G31)</f>
        <v>136251.17000000001</v>
      </c>
      <c r="H32" s="49">
        <f>SUM(H30:H31)</f>
        <v>136251.17000000001</v>
      </c>
    </row>
    <row r="33" spans="1:11" x14ac:dyDescent="0.2">
      <c r="A33" s="22"/>
      <c r="B33" s="379" t="s">
        <v>19</v>
      </c>
      <c r="C33" s="379"/>
      <c r="D33" s="49">
        <f>D32+D28</f>
        <v>17706.03</v>
      </c>
      <c r="E33" s="49">
        <f>E32+E28</f>
        <v>373414.5</v>
      </c>
      <c r="F33" s="49">
        <f>F32+F28</f>
        <v>1072610.18</v>
      </c>
      <c r="G33" s="49">
        <f>G32+G28</f>
        <v>136251.17000000001</v>
      </c>
      <c r="H33" s="49">
        <f>H32+H28</f>
        <v>1599981.88</v>
      </c>
    </row>
    <row r="34" spans="1:11" ht="12.75" customHeight="1" x14ac:dyDescent="0.2">
      <c r="A34" s="387" t="s">
        <v>20</v>
      </c>
      <c r="B34" s="388"/>
      <c r="C34" s="388"/>
      <c r="D34" s="388"/>
      <c r="E34" s="388"/>
      <c r="F34" s="388"/>
      <c r="G34" s="388"/>
      <c r="H34" s="389"/>
    </row>
    <row r="35" spans="1:11" ht="51" customHeight="1" x14ac:dyDescent="0.2">
      <c r="A35" s="23">
        <v>3</v>
      </c>
      <c r="B35" s="24" t="s">
        <v>143</v>
      </c>
      <c r="C35" s="24" t="s">
        <v>144</v>
      </c>
      <c r="D35" s="27"/>
      <c r="E35" s="27"/>
      <c r="F35" s="27"/>
      <c r="G35" s="51">
        <f>(H33+H39)*11.24%</f>
        <v>192426.62</v>
      </c>
      <c r="H35" s="51">
        <f t="shared" ref="H35" si="4">SUM(D35:G35)</f>
        <v>192426.62</v>
      </c>
    </row>
    <row r="36" spans="1:11" ht="28.5" customHeight="1" x14ac:dyDescent="0.2">
      <c r="A36" s="22"/>
      <c r="B36" s="390" t="s">
        <v>21</v>
      </c>
      <c r="C36" s="391"/>
      <c r="D36" s="56"/>
      <c r="E36" s="57"/>
      <c r="F36" s="57"/>
      <c r="G36" s="49">
        <f>SUM(G35:G35)</f>
        <v>192426.62</v>
      </c>
      <c r="H36" s="49">
        <f>SUM(H35:H35)</f>
        <v>192426.62</v>
      </c>
    </row>
    <row r="37" spans="1:11" ht="56.45" customHeight="1" x14ac:dyDescent="0.2">
      <c r="A37" s="387" t="s">
        <v>38</v>
      </c>
      <c r="B37" s="388"/>
      <c r="C37" s="388"/>
      <c r="D37" s="388"/>
      <c r="E37" s="388"/>
      <c r="F37" s="388"/>
      <c r="G37" s="388"/>
      <c r="H37" s="389"/>
    </row>
    <row r="38" spans="1:11" ht="15.95" customHeight="1" x14ac:dyDescent="0.2">
      <c r="A38" s="23">
        <v>4</v>
      </c>
      <c r="B38" s="40" t="s">
        <v>32</v>
      </c>
      <c r="C38" s="40" t="s">
        <v>31</v>
      </c>
      <c r="D38" s="50"/>
      <c r="E38" s="50"/>
      <c r="F38" s="50"/>
      <c r="G38" s="47">
        <f>H33*7%</f>
        <v>111998.73</v>
      </c>
      <c r="H38" s="47">
        <f t="shared" ref="H38" si="5">SUM(D38:G38)</f>
        <v>111998.73</v>
      </c>
    </row>
    <row r="39" spans="1:11" ht="118.5" customHeight="1" x14ac:dyDescent="0.2">
      <c r="A39" s="22"/>
      <c r="B39" s="390" t="s">
        <v>39</v>
      </c>
      <c r="C39" s="391"/>
      <c r="D39" s="49"/>
      <c r="E39" s="49"/>
      <c r="F39" s="49"/>
      <c r="G39" s="49">
        <f>G38</f>
        <v>111998.73</v>
      </c>
      <c r="H39" s="49">
        <f>H38</f>
        <v>111998.73</v>
      </c>
    </row>
    <row r="40" spans="1:11" ht="12.75" customHeight="1" x14ac:dyDescent="0.2">
      <c r="A40" s="22"/>
      <c r="B40" s="390" t="s">
        <v>22</v>
      </c>
      <c r="C40" s="391"/>
      <c r="D40" s="49">
        <f>D39+D36+D33</f>
        <v>17706.03</v>
      </c>
      <c r="E40" s="49">
        <f t="shared" ref="E40:G40" si="6">E39+E36+E33</f>
        <v>373414.5</v>
      </c>
      <c r="F40" s="49">
        <f t="shared" si="6"/>
        <v>1072610.18</v>
      </c>
      <c r="G40" s="49">
        <f t="shared" si="6"/>
        <v>440676.52</v>
      </c>
      <c r="H40" s="49">
        <f>H39+H36+H33</f>
        <v>1904407.23</v>
      </c>
    </row>
    <row r="41" spans="1:11" ht="12.75" customHeight="1" x14ac:dyDescent="0.2">
      <c r="A41" s="392" t="s">
        <v>62</v>
      </c>
      <c r="B41" s="393"/>
      <c r="C41" s="394"/>
      <c r="D41" s="43">
        <f>D40</f>
        <v>17706.03</v>
      </c>
      <c r="E41" s="43">
        <f t="shared" ref="E41:G41" si="7">E40</f>
        <v>373414.5</v>
      </c>
      <c r="F41" s="43">
        <f t="shared" si="7"/>
        <v>1072610.18</v>
      </c>
      <c r="G41" s="43">
        <f t="shared" si="7"/>
        <v>440676.52</v>
      </c>
      <c r="H41" s="43">
        <f>SUM(D41:G41)</f>
        <v>1904407.23</v>
      </c>
    </row>
    <row r="42" spans="1:11" x14ac:dyDescent="0.2">
      <c r="A42" s="1">
        <v>11</v>
      </c>
      <c r="B42" s="37"/>
      <c r="C42" s="40" t="s">
        <v>41</v>
      </c>
      <c r="D42" s="41">
        <f>D41*1%</f>
        <v>177.06</v>
      </c>
      <c r="E42" s="41">
        <f>E41*1%</f>
        <v>3734.15</v>
      </c>
      <c r="F42" s="41">
        <f t="shared" ref="F42" si="8">F41*1%</f>
        <v>10726.1</v>
      </c>
      <c r="G42" s="41">
        <f>G41*1%</f>
        <v>4406.7700000000004</v>
      </c>
      <c r="H42" s="41">
        <f>SUM(D42:G42)</f>
        <v>19044.080000000002</v>
      </c>
    </row>
    <row r="43" spans="1:11" s="4" customFormat="1" ht="16.5" customHeight="1" x14ac:dyDescent="0.2">
      <c r="A43" s="38"/>
      <c r="B43" s="400" t="s">
        <v>42</v>
      </c>
      <c r="C43" s="401"/>
      <c r="D43" s="48">
        <f>D41+D42</f>
        <v>17883.09</v>
      </c>
      <c r="E43" s="48">
        <f>E41+E42</f>
        <v>377148.65</v>
      </c>
      <c r="F43" s="48">
        <f t="shared" ref="F43:H43" si="9">F41+F42</f>
        <v>1083336.28</v>
      </c>
      <c r="G43" s="48">
        <f t="shared" si="9"/>
        <v>445083.29</v>
      </c>
      <c r="H43" s="48">
        <f t="shared" si="9"/>
        <v>1923451.31</v>
      </c>
      <c r="J43" s="128"/>
    </row>
    <row r="44" spans="1:11" ht="18" customHeight="1" x14ac:dyDescent="0.2">
      <c r="A44" s="23">
        <v>12</v>
      </c>
      <c r="B44" s="24"/>
      <c r="C44" s="24" t="s">
        <v>23</v>
      </c>
      <c r="D44" s="49">
        <f>D43*0.2</f>
        <v>3576.62</v>
      </c>
      <c r="E44" s="49">
        <f>E43*0.2</f>
        <v>75429.73</v>
      </c>
      <c r="F44" s="49">
        <f>F43*0.2</f>
        <v>216667.26</v>
      </c>
      <c r="G44" s="49">
        <f>G43*0.2</f>
        <v>89016.66</v>
      </c>
      <c r="H44" s="49">
        <f>H43*0.2</f>
        <v>384690.26</v>
      </c>
      <c r="K44" s="39"/>
    </row>
    <row r="45" spans="1:11" s="31" customFormat="1" ht="18" customHeight="1" x14ac:dyDescent="0.2">
      <c r="A45" s="58"/>
      <c r="B45" s="395" t="s">
        <v>29</v>
      </c>
      <c r="C45" s="396"/>
      <c r="D45" s="49">
        <f>D43+D44</f>
        <v>21459.71</v>
      </c>
      <c r="E45" s="49">
        <f>E43+E44</f>
        <v>452578.38</v>
      </c>
      <c r="F45" s="49">
        <f>F43+F44</f>
        <v>1300003.54</v>
      </c>
      <c r="G45" s="49">
        <f>G43+G44</f>
        <v>534099.94999999995</v>
      </c>
      <c r="H45" s="49">
        <f>H43+H44</f>
        <v>2308141.5699999998</v>
      </c>
      <c r="J45" s="121">
        <f>2289438.29-H45</f>
        <v>-18703.28</v>
      </c>
    </row>
    <row r="46" spans="1:11" x14ac:dyDescent="0.2">
      <c r="A46" s="16"/>
      <c r="B46" s="17"/>
      <c r="C46" s="17"/>
      <c r="D46" s="32"/>
      <c r="E46" s="32"/>
      <c r="F46" s="32"/>
      <c r="G46" s="32"/>
      <c r="H46" s="32"/>
      <c r="J46" s="90"/>
    </row>
    <row r="47" spans="1:11" s="34" customFormat="1" ht="21" customHeight="1" x14ac:dyDescent="0.2">
      <c r="A47" s="386" t="s">
        <v>34</v>
      </c>
      <c r="B47" s="386"/>
      <c r="C47" s="386"/>
      <c r="D47" s="33"/>
      <c r="E47" s="33"/>
      <c r="F47" s="33"/>
      <c r="G47" s="33"/>
      <c r="H47" s="33"/>
    </row>
    <row r="48" spans="1:11" s="34" customFormat="1" ht="14.25" customHeight="1" x14ac:dyDescent="0.2">
      <c r="A48" s="398" t="s">
        <v>40</v>
      </c>
      <c r="B48" s="398"/>
      <c r="C48" s="398"/>
      <c r="D48" s="33"/>
      <c r="E48" s="33"/>
      <c r="F48" s="33"/>
      <c r="G48" s="399" t="s">
        <v>33</v>
      </c>
      <c r="H48" s="399"/>
    </row>
    <row r="49" spans="1:8" s="35" customFormat="1" ht="12.75" customHeight="1" x14ac:dyDescent="0.2">
      <c r="A49" s="397" t="s">
        <v>24</v>
      </c>
      <c r="B49" s="397"/>
      <c r="C49" s="397"/>
      <c r="D49" s="397"/>
      <c r="E49" s="397"/>
      <c r="F49" s="397"/>
      <c r="G49" s="397"/>
      <c r="H49" s="397"/>
    </row>
    <row r="50" spans="1:8" s="34" customFormat="1" ht="21" customHeight="1" x14ac:dyDescent="0.2">
      <c r="A50" s="386" t="s">
        <v>35</v>
      </c>
      <c r="B50" s="386"/>
      <c r="C50" s="386"/>
      <c r="D50" s="33"/>
      <c r="E50" s="33"/>
      <c r="F50" s="33"/>
      <c r="G50" s="33"/>
      <c r="H50" s="33"/>
    </row>
    <row r="51" spans="1:8" s="34" customFormat="1" ht="37.5" customHeight="1" x14ac:dyDescent="0.2">
      <c r="A51" s="399" t="s">
        <v>50</v>
      </c>
      <c r="B51" s="399"/>
      <c r="C51" s="399"/>
      <c r="D51" s="33"/>
      <c r="E51" s="33"/>
      <c r="F51" s="33"/>
      <c r="G51" s="399" t="s">
        <v>145</v>
      </c>
      <c r="H51" s="399"/>
    </row>
    <row r="52" spans="1:8" s="35" customFormat="1" ht="15.6" customHeight="1" x14ac:dyDescent="0.2">
      <c r="A52" s="397" t="s">
        <v>24</v>
      </c>
      <c r="B52" s="397"/>
      <c r="C52" s="397"/>
      <c r="D52" s="397"/>
      <c r="E52" s="397"/>
      <c r="F52" s="397"/>
      <c r="G52" s="397"/>
      <c r="H52" s="397"/>
    </row>
    <row r="53" spans="1:8" x14ac:dyDescent="0.2">
      <c r="C53" s="5"/>
    </row>
    <row r="58" spans="1:8" x14ac:dyDescent="0.2">
      <c r="H58" s="46">
        <f>H45+'[2]Сводный сметный расчет'!$H$42</f>
        <v>2310118.04158</v>
      </c>
    </row>
  </sheetData>
  <mergeCells count="47"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  <mergeCell ref="B27:C27"/>
    <mergeCell ref="A14:A17"/>
    <mergeCell ref="B14:B17"/>
    <mergeCell ref="C14:C17"/>
    <mergeCell ref="D14:G14"/>
    <mergeCell ref="A19:H19"/>
    <mergeCell ref="B22:C22"/>
    <mergeCell ref="A23:H23"/>
    <mergeCell ref="B24:C24"/>
    <mergeCell ref="A25:H25"/>
    <mergeCell ref="H14:H17"/>
    <mergeCell ref="D15:D17"/>
    <mergeCell ref="E15:E17"/>
    <mergeCell ref="F15:F17"/>
    <mergeCell ref="G15:G17"/>
    <mergeCell ref="B45:C45"/>
    <mergeCell ref="B28:C28"/>
    <mergeCell ref="A29:H29"/>
    <mergeCell ref="B32:C32"/>
    <mergeCell ref="B33:C33"/>
    <mergeCell ref="A34:H34"/>
    <mergeCell ref="B36:C36"/>
    <mergeCell ref="A37:H37"/>
    <mergeCell ref="B39:C39"/>
    <mergeCell ref="B40:C40"/>
    <mergeCell ref="A41:C41"/>
    <mergeCell ref="B43:C43"/>
    <mergeCell ref="A52:H52"/>
    <mergeCell ref="A47:C47"/>
    <mergeCell ref="A48:C48"/>
    <mergeCell ref="G48:H48"/>
    <mergeCell ref="A49:H49"/>
    <mergeCell ref="A50:C50"/>
    <mergeCell ref="A51:C51"/>
    <mergeCell ref="G51:H51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B607F-CC2D-4B24-AF97-072C84BF93F4}">
  <sheetPr>
    <pageSetUpPr fitToPage="1"/>
  </sheetPr>
  <dimension ref="A1:R35"/>
  <sheetViews>
    <sheetView showOutlineSymbols="0" showWhiteSpace="0" zoomScale="70" zoomScaleNormal="70" zoomScaleSheetLayoutView="85" workbookViewId="0">
      <selection activeCell="J22" sqref="J22:J30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0" width="15.85546875" style="97" customWidth="1"/>
    <col min="11" max="16" width="9.140625" style="97" customWidth="1"/>
    <col min="17" max="17" width="14.85546875" style="97" customWidth="1"/>
    <col min="18" max="18" width="9.140625" style="97"/>
    <col min="19" max="19" width="22" style="97" customWidth="1"/>
    <col min="20" max="16384" width="9.140625" style="97"/>
  </cols>
  <sheetData>
    <row r="1" spans="1:18" x14ac:dyDescent="0.25">
      <c r="A1" s="95"/>
      <c r="B1" s="96"/>
      <c r="C1" s="95"/>
      <c r="D1" s="95"/>
      <c r="E1" s="95"/>
      <c r="F1" s="95"/>
      <c r="G1" s="95"/>
      <c r="H1" s="95"/>
    </row>
    <row r="2" spans="1:18" x14ac:dyDescent="0.25">
      <c r="A2" s="96" t="s">
        <v>121</v>
      </c>
      <c r="B2" s="98"/>
    </row>
    <row r="3" spans="1:18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8" x14ac:dyDescent="0.25">
      <c r="A4" s="96" t="s">
        <v>121</v>
      </c>
      <c r="B4" s="61" t="s">
        <v>87</v>
      </c>
    </row>
    <row r="5" spans="1:18" x14ac:dyDescent="0.25">
      <c r="A5" s="96" t="s">
        <v>121</v>
      </c>
      <c r="B5" s="98"/>
    </row>
    <row r="6" spans="1:18" x14ac:dyDescent="0.25">
      <c r="A6" s="95"/>
      <c r="B6" s="96"/>
      <c r="C6" s="95" t="s">
        <v>316</v>
      </c>
      <c r="D6" s="95"/>
      <c r="E6" s="95"/>
      <c r="F6" s="95"/>
      <c r="G6" s="95"/>
      <c r="H6" s="95"/>
    </row>
    <row r="7" spans="1:18" x14ac:dyDescent="0.25">
      <c r="A7" s="96" t="s">
        <v>121</v>
      </c>
      <c r="B7" s="98"/>
    </row>
    <row r="8" spans="1:18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8" x14ac:dyDescent="0.25">
      <c r="A9" s="96" t="s">
        <v>121</v>
      </c>
      <c r="B9" s="98"/>
    </row>
    <row r="10" spans="1:18" x14ac:dyDescent="0.25">
      <c r="A10" s="96" t="s">
        <v>121</v>
      </c>
    </row>
    <row r="11" spans="1:18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18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8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18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8" ht="51" x14ac:dyDescent="0.25">
      <c r="A15" s="228">
        <v>1</v>
      </c>
      <c r="B15" s="40" t="s">
        <v>416</v>
      </c>
      <c r="C15" s="40" t="s">
        <v>52</v>
      </c>
      <c r="D15" s="228"/>
      <c r="E15" s="228">
        <f>'02-01-07'!N161*I15</f>
        <v>142837</v>
      </c>
      <c r="F15" s="228">
        <f>'02-01-07'!N169*I15</f>
        <v>175500.1</v>
      </c>
      <c r="G15" s="228"/>
      <c r="H15" s="104">
        <f t="shared" ref="H15" si="0">SUM(D15:G15)</f>
        <v>318337.09999999998</v>
      </c>
      <c r="I15" s="8">
        <v>5</v>
      </c>
      <c r="J15" s="286">
        <f>'02-01-07'!N170</f>
        <v>8751.7800000000007</v>
      </c>
      <c r="K15" s="286">
        <f>'02-01-07'!N164-'02-01-07'!N165</f>
        <v>911.66</v>
      </c>
      <c r="L15" s="286">
        <f>'02-01-07'!N166</f>
        <v>5863.8</v>
      </c>
      <c r="M15" s="286">
        <f>'02-01-07'!N171</f>
        <v>8576.75</v>
      </c>
      <c r="N15" s="286">
        <f>'02-01-07'!N172</f>
        <v>4463.41</v>
      </c>
      <c r="O15" s="286">
        <f>'02-01-07'!N169</f>
        <v>35100.019999999997</v>
      </c>
      <c r="P15" s="103"/>
      <c r="Q15" s="105">
        <f t="shared" ref="Q15" si="1">SUM(J15:O15)</f>
        <v>63667.42</v>
      </c>
      <c r="R15" s="291">
        <v>5</v>
      </c>
    </row>
    <row r="16" spans="1:18" x14ac:dyDescent="0.25">
      <c r="A16" s="101"/>
      <c r="B16" s="122"/>
      <c r="C16" s="40" t="s">
        <v>146</v>
      </c>
      <c r="D16" s="123"/>
      <c r="E16" s="101"/>
      <c r="F16" s="101"/>
      <c r="G16" s="101"/>
      <c r="H16" s="104"/>
      <c r="I16" s="8"/>
      <c r="J16" s="103"/>
      <c r="K16" s="103"/>
      <c r="L16" s="103"/>
      <c r="M16" s="103"/>
      <c r="N16" s="103"/>
      <c r="O16" s="103"/>
      <c r="P16" s="103"/>
      <c r="Q16" s="105"/>
    </row>
    <row r="17" spans="1:10" s="110" customFormat="1" x14ac:dyDescent="0.25">
      <c r="A17" s="106"/>
      <c r="B17" s="107"/>
      <c r="C17" s="124" t="s">
        <v>136</v>
      </c>
      <c r="D17" s="108">
        <f>SUM(D15:D15)</f>
        <v>0</v>
      </c>
      <c r="E17" s="108">
        <f>SUM(E15:E15)</f>
        <v>142837</v>
      </c>
      <c r="F17" s="108">
        <f>SUM(F15:F15)</f>
        <v>175500.1</v>
      </c>
      <c r="G17" s="108">
        <f>SUM(G15:G15)</f>
        <v>0</v>
      </c>
      <c r="H17" s="109">
        <f t="shared" ref="H17:H19" si="2">SUM(D17:G17)</f>
        <v>318337.09999999998</v>
      </c>
    </row>
    <row r="18" spans="1:10" x14ac:dyDescent="0.25">
      <c r="A18" s="101"/>
      <c r="B18" s="111"/>
      <c r="C18" s="111"/>
      <c r="D18" s="112"/>
      <c r="E18" s="112"/>
      <c r="F18" s="112"/>
      <c r="G18" s="112"/>
      <c r="H18" s="104">
        <f t="shared" si="2"/>
        <v>0</v>
      </c>
    </row>
    <row r="19" spans="1:10" s="110" customFormat="1" x14ac:dyDescent="0.25">
      <c r="A19" s="106"/>
      <c r="B19" s="107"/>
      <c r="C19" s="107" t="s">
        <v>137</v>
      </c>
      <c r="D19" s="108">
        <f>D17</f>
        <v>0</v>
      </c>
      <c r="E19" s="108">
        <f>E17</f>
        <v>142837</v>
      </c>
      <c r="F19" s="108">
        <f>F17</f>
        <v>175500.1</v>
      </c>
      <c r="G19" s="108">
        <f>G17</f>
        <v>0</v>
      </c>
      <c r="H19" s="109">
        <f t="shared" si="2"/>
        <v>318337.09999999998</v>
      </c>
    </row>
    <row r="20" spans="1:10" s="116" customFormat="1" x14ac:dyDescent="0.25">
      <c r="A20" s="113"/>
      <c r="B20" s="114"/>
      <c r="C20" s="114" t="s">
        <v>138</v>
      </c>
      <c r="D20" s="115"/>
      <c r="E20" s="115"/>
      <c r="F20" s="115"/>
      <c r="G20" s="115"/>
      <c r="H20" s="115"/>
    </row>
    <row r="21" spans="1:10" x14ac:dyDescent="0.25">
      <c r="A21" s="101"/>
      <c r="B21" s="107"/>
      <c r="C21" s="111" t="s">
        <v>131</v>
      </c>
      <c r="D21" s="104"/>
      <c r="E21" s="104"/>
      <c r="F21" s="104"/>
      <c r="G21" s="104"/>
      <c r="H21" s="112">
        <f>J15*I15</f>
        <v>43758.9</v>
      </c>
    </row>
    <row r="22" spans="1:10" x14ac:dyDescent="0.25">
      <c r="A22" s="101"/>
      <c r="B22" s="107"/>
      <c r="C22" s="111" t="s">
        <v>132</v>
      </c>
      <c r="D22" s="104"/>
      <c r="E22" s="104"/>
      <c r="F22" s="104"/>
      <c r="G22" s="104"/>
      <c r="H22" s="112">
        <f>K15*I15</f>
        <v>4558.3</v>
      </c>
    </row>
    <row r="23" spans="1:10" x14ac:dyDescent="0.25">
      <c r="A23" s="101"/>
      <c r="B23" s="107"/>
      <c r="C23" s="111" t="s">
        <v>133</v>
      </c>
      <c r="D23" s="104"/>
      <c r="E23" s="104"/>
      <c r="F23" s="104"/>
      <c r="G23" s="104"/>
      <c r="H23" s="112">
        <f>L15*I15</f>
        <v>29319</v>
      </c>
    </row>
    <row r="24" spans="1:10" x14ac:dyDescent="0.25">
      <c r="A24" s="101"/>
      <c r="B24" s="107"/>
      <c r="C24" s="111" t="s">
        <v>134</v>
      </c>
      <c r="D24" s="104"/>
      <c r="E24" s="104"/>
      <c r="F24" s="104"/>
      <c r="G24" s="104"/>
      <c r="H24" s="112">
        <f>M15*I15</f>
        <v>42883.75</v>
      </c>
      <c r="J24" s="117"/>
    </row>
    <row r="25" spans="1:10" x14ac:dyDescent="0.25">
      <c r="A25" s="101"/>
      <c r="B25" s="107"/>
      <c r="C25" s="111" t="s">
        <v>135</v>
      </c>
      <c r="D25" s="104"/>
      <c r="E25" s="104"/>
      <c r="F25" s="104"/>
      <c r="G25" s="104"/>
      <c r="H25" s="112">
        <f>N15*I15</f>
        <v>22317.05</v>
      </c>
    </row>
    <row r="26" spans="1:10" x14ac:dyDescent="0.25">
      <c r="A26" s="101"/>
      <c r="B26" s="107"/>
      <c r="C26" s="111" t="s">
        <v>139</v>
      </c>
      <c r="D26" s="104"/>
      <c r="E26" s="104"/>
      <c r="F26" s="104"/>
      <c r="G26" s="104"/>
      <c r="H26" s="112">
        <f>O15*I15</f>
        <v>175500.1</v>
      </c>
      <c r="J26" s="117"/>
    </row>
    <row r="27" spans="1:10" x14ac:dyDescent="0.25">
      <c r="A27" s="101"/>
      <c r="B27" s="107"/>
      <c r="C27" s="111" t="s">
        <v>140</v>
      </c>
      <c r="D27" s="104"/>
      <c r="E27" s="104"/>
      <c r="F27" s="104"/>
      <c r="G27" s="104"/>
      <c r="H27" s="112">
        <f t="shared" ref="H27" si="3">SUM(D27:G27)</f>
        <v>0</v>
      </c>
    </row>
    <row r="29" spans="1:10" x14ac:dyDescent="0.25">
      <c r="B29" s="97" t="s">
        <v>83</v>
      </c>
      <c r="H29" s="117"/>
    </row>
    <row r="30" spans="1:10" x14ac:dyDescent="0.25">
      <c r="B30" s="97" t="s">
        <v>141</v>
      </c>
    </row>
    <row r="35" spans="4:6" x14ac:dyDescent="0.25">
      <c r="D35" s="117"/>
      <c r="E35" s="117"/>
      <c r="F35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1D48A-2D2B-49D4-89BE-C47D39CF8D04}">
  <sheetPr>
    <pageSetUpPr fitToPage="1"/>
  </sheetPr>
  <dimension ref="A1:Q34"/>
  <sheetViews>
    <sheetView showOutlineSymbols="0" showWhiteSpace="0" zoomScale="70" zoomScaleNormal="70" zoomScaleSheetLayoutView="85" workbookViewId="0">
      <selection activeCell="H14" sqref="H14:H17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6" width="9.140625" style="97" hidden="1" customWidth="1"/>
    <col min="17" max="17" width="19.7109375" style="97" hidden="1" customWidth="1"/>
    <col min="18" max="18" width="9.140625" style="97"/>
    <col min="19" max="19" width="22" style="97" customWidth="1"/>
    <col min="20" max="16384" width="9.140625" style="97"/>
  </cols>
  <sheetData>
    <row r="1" spans="1:17" x14ac:dyDescent="0.25">
      <c r="A1" s="95"/>
      <c r="B1" s="96"/>
      <c r="C1" s="95"/>
      <c r="D1" s="95"/>
      <c r="E1" s="95"/>
      <c r="F1" s="95"/>
      <c r="G1" s="95"/>
      <c r="H1" s="95"/>
    </row>
    <row r="2" spans="1:17" x14ac:dyDescent="0.25">
      <c r="A2" s="96" t="s">
        <v>121</v>
      </c>
      <c r="B2" s="98"/>
    </row>
    <row r="3" spans="1:17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7" x14ac:dyDescent="0.25">
      <c r="A4" s="96" t="s">
        <v>121</v>
      </c>
      <c r="B4" s="61" t="s">
        <v>87</v>
      </c>
    </row>
    <row r="5" spans="1:17" x14ac:dyDescent="0.25">
      <c r="A5" s="96" t="s">
        <v>121</v>
      </c>
      <c r="B5" s="98"/>
    </row>
    <row r="6" spans="1:17" x14ac:dyDescent="0.25">
      <c r="A6" s="95"/>
      <c r="B6" s="96"/>
      <c r="C6" s="95" t="s">
        <v>147</v>
      </c>
      <c r="D6" s="95"/>
      <c r="E6" s="95"/>
      <c r="F6" s="95"/>
      <c r="G6" s="95"/>
      <c r="H6" s="95"/>
    </row>
    <row r="7" spans="1:17" x14ac:dyDescent="0.25">
      <c r="A7" s="96" t="s">
        <v>121</v>
      </c>
      <c r="B7" s="98"/>
    </row>
    <row r="8" spans="1:17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7" x14ac:dyDescent="0.25">
      <c r="A9" s="96" t="s">
        <v>121</v>
      </c>
      <c r="B9" s="98"/>
    </row>
    <row r="10" spans="1:17" x14ac:dyDescent="0.25">
      <c r="A10" s="96" t="s">
        <v>121</v>
      </c>
    </row>
    <row r="11" spans="1:17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17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7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17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7" ht="24" customHeight="1" x14ac:dyDescent="0.25">
      <c r="A15" s="228">
        <v>1</v>
      </c>
      <c r="B15" s="40" t="s">
        <v>149</v>
      </c>
      <c r="C15" s="40" t="s">
        <v>150</v>
      </c>
      <c r="D15" s="127">
        <f>'02-03-01'!N144*I15</f>
        <v>14120.78</v>
      </c>
      <c r="E15" s="127">
        <f>'02-03-01'!N152*I15</f>
        <v>154965.76000000001</v>
      </c>
      <c r="F15" s="127">
        <f>'02-03-01'!N160*I15</f>
        <v>679920</v>
      </c>
      <c r="G15" s="228"/>
      <c r="H15" s="104">
        <f t="shared" ref="H15" si="0">SUM(D15:G15)</f>
        <v>849006.54</v>
      </c>
      <c r="I15" s="8">
        <v>2</v>
      </c>
      <c r="J15" s="286">
        <f>'02-03-01'!N161</f>
        <v>57595.6</v>
      </c>
      <c r="K15" s="286">
        <f>'02-03-01'!N141-'02-03-01'!N142</f>
        <v>2054.61</v>
      </c>
      <c r="L15" s="287">
        <f>'02-03-01'!N143</f>
        <v>537.83000000000004</v>
      </c>
      <c r="M15" s="286">
        <f>'02-03-01'!N162</f>
        <v>16045.38</v>
      </c>
      <c r="N15" s="286">
        <f>'02-03-01'!N163</f>
        <v>8309.85</v>
      </c>
      <c r="O15" s="103">
        <v>339960</v>
      </c>
      <c r="P15" s="103"/>
      <c r="Q15" s="105">
        <f t="shared" ref="Q15" si="1">SUM(J15:O15)</f>
        <v>424503.27</v>
      </c>
    </row>
    <row r="16" spans="1:17" s="110" customFormat="1" x14ac:dyDescent="0.25">
      <c r="A16" s="106"/>
      <c r="B16" s="107"/>
      <c r="C16" s="124" t="s">
        <v>136</v>
      </c>
      <c r="D16" s="108">
        <f>SUM(D15:D15)</f>
        <v>14120.78</v>
      </c>
      <c r="E16" s="108">
        <f>SUM(E15:E15)</f>
        <v>154965.76000000001</v>
      </c>
      <c r="F16" s="108">
        <f>SUM(F15:F15)</f>
        <v>679920</v>
      </c>
      <c r="G16" s="108">
        <f>SUM(G15:G15)</f>
        <v>0</v>
      </c>
      <c r="H16" s="109">
        <f t="shared" ref="H16:H18" si="2">SUM(D16:G16)</f>
        <v>849006.54</v>
      </c>
    </row>
    <row r="17" spans="1:8" x14ac:dyDescent="0.25">
      <c r="A17" s="101"/>
      <c r="B17" s="111"/>
      <c r="C17" s="111"/>
      <c r="D17" s="112"/>
      <c r="E17" s="112"/>
      <c r="F17" s="112"/>
      <c r="G17" s="112"/>
      <c r="H17" s="104">
        <f t="shared" si="2"/>
        <v>0</v>
      </c>
    </row>
    <row r="18" spans="1:8" s="110" customFormat="1" x14ac:dyDescent="0.25">
      <c r="A18" s="106"/>
      <c r="B18" s="107"/>
      <c r="C18" s="107" t="s">
        <v>137</v>
      </c>
      <c r="D18" s="108">
        <f>D16</f>
        <v>14120.78</v>
      </c>
      <c r="E18" s="108">
        <f>E16</f>
        <v>154965.76000000001</v>
      </c>
      <c r="F18" s="108">
        <f>F16</f>
        <v>679920</v>
      </c>
      <c r="G18" s="108">
        <f>G16</f>
        <v>0</v>
      </c>
      <c r="H18" s="109">
        <f t="shared" si="2"/>
        <v>849006.54</v>
      </c>
    </row>
    <row r="19" spans="1:8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</row>
    <row r="20" spans="1:8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J15*I15</f>
        <v>115191.2</v>
      </c>
    </row>
    <row r="21" spans="1:8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>K15*I15</f>
        <v>4109.22</v>
      </c>
    </row>
    <row r="22" spans="1:8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>L15*I15</f>
        <v>1075.6600000000001</v>
      </c>
    </row>
    <row r="23" spans="1:8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>M15*I15</f>
        <v>32090.76</v>
      </c>
    </row>
    <row r="24" spans="1:8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>N15*I15</f>
        <v>16619.7</v>
      </c>
    </row>
    <row r="25" spans="1:8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>O15*I15</f>
        <v>679920</v>
      </c>
    </row>
    <row r="26" spans="1:8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 t="shared" ref="H26" si="3">SUM(D26:G26)</f>
        <v>0</v>
      </c>
    </row>
    <row r="28" spans="1:8" x14ac:dyDescent="0.25">
      <c r="B28" s="97" t="s">
        <v>83</v>
      </c>
      <c r="H28" s="117"/>
    </row>
    <row r="29" spans="1:8" x14ac:dyDescent="0.25">
      <c r="B29" s="97" t="s">
        <v>141</v>
      </c>
    </row>
    <row r="34" spans="4:6" x14ac:dyDescent="0.25">
      <c r="D34" s="117"/>
      <c r="E34" s="117"/>
      <c r="F34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F1720-C657-4EF7-961E-DDBA3E9A669D}">
  <sheetPr>
    <pageSetUpPr fitToPage="1"/>
  </sheetPr>
  <dimension ref="A1:I29"/>
  <sheetViews>
    <sheetView showOutlineSymbols="0" showWhiteSpace="0" zoomScale="70" zoomScaleNormal="70" zoomScaleSheetLayoutView="85" workbookViewId="0">
      <selection activeCell="H14" sqref="H14:H17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319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9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</row>
    <row r="15" spans="1:9" x14ac:dyDescent="0.25">
      <c r="A15" s="101"/>
      <c r="B15" s="40" t="s">
        <v>318</v>
      </c>
      <c r="C15" s="40" t="s">
        <v>56</v>
      </c>
      <c r="D15" s="228"/>
      <c r="E15" s="228"/>
      <c r="F15" s="228"/>
      <c r="G15" s="228">
        <f>'09-01-03'!N94*I15</f>
        <v>40349.699999999997</v>
      </c>
      <c r="H15" s="104">
        <f t="shared" ref="H15" si="0">SUM(D15:G15)</f>
        <v>40349.699999999997</v>
      </c>
      <c r="I15" s="8">
        <f>'ОСР 02-01 (2027)'!I15</f>
        <v>5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40349.699999999997</v>
      </c>
      <c r="H16" s="109">
        <f t="shared" ref="H16:H18" si="1">SUM(D16:G16)</f>
        <v>40349.699999999997</v>
      </c>
      <c r="I16" s="119"/>
    </row>
    <row r="17" spans="1:9" x14ac:dyDescent="0.25">
      <c r="A17" s="101"/>
      <c r="B17" s="111"/>
      <c r="C17" s="111"/>
      <c r="D17" s="112"/>
      <c r="E17" s="112"/>
      <c r="F17" s="112"/>
      <c r="G17" s="112"/>
      <c r="H17" s="104">
        <f t="shared" si="1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40349.699999999997</v>
      </c>
      <c r="H18" s="109">
        <f t="shared" si="1"/>
        <v>40349.699999999997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 t="shared" ref="H21:H25" si="2">SUM(D21:G21)</f>
        <v>0</v>
      </c>
    </row>
    <row r="22" spans="1:9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 t="shared" si="2"/>
        <v>0</v>
      </c>
    </row>
    <row r="23" spans="1:9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 t="shared" si="2"/>
        <v>0</v>
      </c>
    </row>
    <row r="24" spans="1:9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 t="shared" si="2"/>
        <v>0</v>
      </c>
    </row>
    <row r="25" spans="1:9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 t="shared" si="2"/>
        <v>0</v>
      </c>
    </row>
    <row r="26" spans="1:9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>H16</f>
        <v>40349.699999999997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974DC-6B41-4328-955C-D6DE1958DB32}">
  <sheetPr>
    <pageSetUpPr fitToPage="1"/>
  </sheetPr>
  <dimension ref="A1:I29"/>
  <sheetViews>
    <sheetView showOutlineSymbols="0" showWhiteSpace="0" zoomScale="70" zoomScaleNormal="70" zoomScaleSheetLayoutView="85" workbookViewId="0">
      <selection activeCell="H14" sqref="H14:H17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157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101" t="s">
        <v>128</v>
      </c>
      <c r="E13" s="101" t="s">
        <v>2</v>
      </c>
      <c r="F13" s="101" t="s">
        <v>129</v>
      </c>
      <c r="G13" s="101" t="s">
        <v>130</v>
      </c>
      <c r="H13" s="101" t="s">
        <v>102</v>
      </c>
    </row>
    <row r="14" spans="1:9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</row>
    <row r="15" spans="1:9" x14ac:dyDescent="0.25">
      <c r="A15" s="40"/>
      <c r="B15" s="40" t="s">
        <v>289</v>
      </c>
      <c r="C15" s="40" t="s">
        <v>264</v>
      </c>
      <c r="D15" s="228"/>
      <c r="E15" s="228"/>
      <c r="F15" s="228"/>
      <c r="G15" s="228">
        <f>'09-03-01'!N89*I15</f>
        <v>68312.320000000007</v>
      </c>
      <c r="H15" s="104">
        <f t="shared" ref="H15" si="0">SUM(D15:G15)</f>
        <v>68312.320000000007</v>
      </c>
      <c r="I15" s="8">
        <f>'ОСР 02-03 (2027)'!I15</f>
        <v>2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68312.320000000007</v>
      </c>
      <c r="H16" s="109">
        <f t="shared" ref="H16:H18" si="1">SUM(D16:G16)</f>
        <v>68312.320000000007</v>
      </c>
      <c r="I16" s="119"/>
    </row>
    <row r="17" spans="1:9" x14ac:dyDescent="0.25">
      <c r="A17" s="101"/>
      <c r="B17" s="111"/>
      <c r="C17" s="111"/>
      <c r="D17" s="112"/>
      <c r="E17" s="112"/>
      <c r="F17" s="112"/>
      <c r="G17" s="112"/>
      <c r="H17" s="104">
        <f t="shared" si="1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68312.320000000007</v>
      </c>
      <c r="H18" s="109">
        <f t="shared" si="1"/>
        <v>68312.320000000007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101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101"/>
      <c r="B21" s="107"/>
      <c r="C21" s="111" t="s">
        <v>132</v>
      </c>
      <c r="D21" s="104"/>
      <c r="E21" s="104"/>
      <c r="F21" s="104"/>
      <c r="G21" s="104"/>
      <c r="H21" s="112">
        <f t="shared" ref="H21:H25" si="2">SUM(D21:G21)</f>
        <v>0</v>
      </c>
    </row>
    <row r="22" spans="1:9" x14ac:dyDescent="0.25">
      <c r="A22" s="101"/>
      <c r="B22" s="107"/>
      <c r="C22" s="111" t="s">
        <v>133</v>
      </c>
      <c r="D22" s="104"/>
      <c r="E22" s="104"/>
      <c r="F22" s="104"/>
      <c r="G22" s="104"/>
      <c r="H22" s="112">
        <f t="shared" si="2"/>
        <v>0</v>
      </c>
    </row>
    <row r="23" spans="1:9" x14ac:dyDescent="0.25">
      <c r="A23" s="101"/>
      <c r="B23" s="107"/>
      <c r="C23" s="111" t="s">
        <v>134</v>
      </c>
      <c r="D23" s="104"/>
      <c r="E23" s="104"/>
      <c r="F23" s="104"/>
      <c r="G23" s="104"/>
      <c r="H23" s="112">
        <f t="shared" si="2"/>
        <v>0</v>
      </c>
    </row>
    <row r="24" spans="1:9" x14ac:dyDescent="0.25">
      <c r="A24" s="101"/>
      <c r="B24" s="107"/>
      <c r="C24" s="111" t="s">
        <v>135</v>
      </c>
      <c r="D24" s="104"/>
      <c r="E24" s="104"/>
      <c r="F24" s="104"/>
      <c r="G24" s="104"/>
      <c r="H24" s="112">
        <f t="shared" si="2"/>
        <v>0</v>
      </c>
    </row>
    <row r="25" spans="1:9" x14ac:dyDescent="0.25">
      <c r="A25" s="101"/>
      <c r="B25" s="107"/>
      <c r="C25" s="111" t="s">
        <v>139</v>
      </c>
      <c r="D25" s="104"/>
      <c r="E25" s="104"/>
      <c r="F25" s="104"/>
      <c r="G25" s="104"/>
      <c r="H25" s="112">
        <f t="shared" si="2"/>
        <v>0</v>
      </c>
    </row>
    <row r="26" spans="1:9" x14ac:dyDescent="0.25">
      <c r="A26" s="101"/>
      <c r="B26" s="107"/>
      <c r="C26" s="111" t="s">
        <v>140</v>
      </c>
      <c r="D26" s="104"/>
      <c r="E26" s="104"/>
      <c r="F26" s="104"/>
      <c r="G26" s="104"/>
      <c r="H26" s="112">
        <f>H16</f>
        <v>68312.320000000007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0BD1-2FEE-4912-AE00-308A32683E7E}">
  <sheetPr>
    <tabColor rgb="FF92D050"/>
    <pageSetUpPr autoPageBreaks="0" fitToPage="1"/>
  </sheetPr>
  <dimension ref="A1:K58"/>
  <sheetViews>
    <sheetView showGridLines="0" view="pageBreakPreview" topLeftCell="A10" zoomScale="70" zoomScaleNormal="100" zoomScaleSheetLayoutView="70" workbookViewId="0">
      <selection activeCell="M17" sqref="M17"/>
    </sheetView>
  </sheetViews>
  <sheetFormatPr defaultColWidth="9.140625" defaultRowHeight="12.75" x14ac:dyDescent="0.2"/>
  <cols>
    <col min="1" max="1" width="5" style="36" customWidth="1"/>
    <col min="2" max="2" width="21.42578125" style="6" customWidth="1"/>
    <col min="3" max="3" width="40.7109375" style="6" customWidth="1"/>
    <col min="4" max="7" width="19" style="7" customWidth="1"/>
    <col min="8" max="8" width="18.5703125" style="7" customWidth="1"/>
    <col min="9" max="9" width="9.140625" style="8"/>
    <col min="10" max="10" width="15.42578125" style="8" bestFit="1" customWidth="1"/>
    <col min="11" max="16384" width="9.140625" style="8"/>
  </cols>
  <sheetData>
    <row r="1" spans="1:8" s="4" customFormat="1" ht="22.9" customHeight="1" x14ac:dyDescent="0.2">
      <c r="A1" s="361" t="s">
        <v>25</v>
      </c>
      <c r="B1" s="2"/>
      <c r="C1" s="367" t="s">
        <v>63</v>
      </c>
      <c r="D1" s="367"/>
      <c r="E1" s="367"/>
      <c r="F1" s="367"/>
      <c r="G1" s="367"/>
      <c r="H1" s="3"/>
    </row>
    <row r="2" spans="1:8" ht="17.25" customHeight="1" x14ac:dyDescent="0.2">
      <c r="A2" s="5" t="s">
        <v>26</v>
      </c>
      <c r="C2" s="5"/>
    </row>
    <row r="3" spans="1:8" ht="17.25" customHeight="1" x14ac:dyDescent="0.25">
      <c r="A3" s="368" t="s">
        <v>36</v>
      </c>
      <c r="B3" s="368"/>
      <c r="C3" s="368"/>
      <c r="E3" s="369"/>
      <c r="F3" s="369"/>
      <c r="G3" s="369"/>
      <c r="H3" s="369"/>
    </row>
    <row r="4" spans="1:8" s="12" customFormat="1" ht="18.600000000000001" customHeight="1" x14ac:dyDescent="0.25">
      <c r="A4" s="370" t="s">
        <v>27</v>
      </c>
      <c r="B4" s="370"/>
      <c r="C4" s="370"/>
      <c r="D4" s="9">
        <f>H45</f>
        <v>2282814.3199999998</v>
      </c>
      <c r="E4" s="10" t="s">
        <v>30</v>
      </c>
      <c r="F4" s="11"/>
      <c r="G4" s="11"/>
      <c r="H4" s="11"/>
    </row>
    <row r="5" spans="1:8" ht="12.6" customHeight="1" x14ac:dyDescent="0.2">
      <c r="A5" s="371"/>
      <c r="B5" s="372"/>
      <c r="C5" s="372"/>
      <c r="D5" s="372"/>
      <c r="E5" s="373"/>
      <c r="F5" s="373"/>
      <c r="G5" s="373"/>
      <c r="H5" s="373"/>
    </row>
    <row r="6" spans="1:8" ht="21" customHeight="1" x14ac:dyDescent="0.2">
      <c r="A6" s="374" t="s">
        <v>28</v>
      </c>
      <c r="B6" s="374"/>
      <c r="C6" s="374"/>
      <c r="D6" s="374"/>
      <c r="E6" s="375"/>
      <c r="F6" s="375"/>
      <c r="G6" s="375"/>
      <c r="H6" s="375"/>
    </row>
    <row r="7" spans="1:8" ht="15" x14ac:dyDescent="0.2">
      <c r="A7" s="13" t="s">
        <v>37</v>
      </c>
      <c r="B7" s="14"/>
      <c r="C7" s="15"/>
      <c r="D7" s="14"/>
      <c r="E7" s="362"/>
      <c r="F7" s="362"/>
      <c r="G7" s="362"/>
      <c r="H7" s="362"/>
    </row>
    <row r="8" spans="1:8" ht="27" customHeight="1" x14ac:dyDescent="0.2">
      <c r="A8" s="376" t="s">
        <v>49</v>
      </c>
      <c r="B8" s="376"/>
      <c r="C8" s="376"/>
      <c r="D8" s="376"/>
      <c r="E8" s="376"/>
      <c r="F8" s="376"/>
      <c r="G8" s="376"/>
      <c r="H8" s="376"/>
    </row>
    <row r="9" spans="1:8" s="4" customFormat="1" ht="32.450000000000003" customHeight="1" x14ac:dyDescent="0.2">
      <c r="A9" s="377" t="s">
        <v>95</v>
      </c>
      <c r="B9" s="377"/>
      <c r="C9" s="377"/>
      <c r="D9" s="377"/>
      <c r="E9" s="377"/>
      <c r="F9" s="377"/>
      <c r="G9" s="377"/>
      <c r="H9" s="377"/>
    </row>
    <row r="10" spans="1:8" ht="17.45" customHeight="1" x14ac:dyDescent="0.2">
      <c r="A10" s="16"/>
      <c r="B10" s="17"/>
      <c r="C10" s="378" t="s">
        <v>0</v>
      </c>
      <c r="D10" s="378"/>
      <c r="E10" s="378"/>
      <c r="F10" s="18"/>
      <c r="G10" s="18"/>
      <c r="H10" s="18"/>
    </row>
    <row r="11" spans="1:8" s="4" customFormat="1" ht="21" customHeight="1" x14ac:dyDescent="0.2">
      <c r="A11" s="366" t="s">
        <v>51</v>
      </c>
      <c r="B11" s="366"/>
      <c r="C11" s="366"/>
      <c r="D11" s="366"/>
      <c r="E11" s="366"/>
      <c r="F11" s="366"/>
      <c r="G11" s="366"/>
      <c r="H11" s="366"/>
    </row>
    <row r="12" spans="1:8" x14ac:dyDescent="0.2">
      <c r="A12" s="16"/>
      <c r="B12" s="17"/>
      <c r="C12" s="17"/>
      <c r="D12" s="19"/>
      <c r="E12" s="18"/>
      <c r="F12" s="18"/>
      <c r="G12" s="125"/>
      <c r="H12" s="126"/>
    </row>
    <row r="13" spans="1:8" x14ac:dyDescent="0.2">
      <c r="A13" s="16"/>
      <c r="B13" s="17" t="s">
        <v>417</v>
      </c>
      <c r="C13" s="17"/>
      <c r="D13" s="19"/>
      <c r="E13" s="18"/>
      <c r="F13" s="18"/>
      <c r="G13" s="125" t="s">
        <v>422</v>
      </c>
      <c r="H13" s="288">
        <f>1.0589170681014*1.05302274800211*1.04794259089128*1.04794259089128*1.04794259089128*(1.04794259089128+1)/2</f>
        <v>1.31401389760414</v>
      </c>
    </row>
    <row r="14" spans="1:8" ht="14.25" customHeight="1" x14ac:dyDescent="0.2">
      <c r="A14" s="381" t="s">
        <v>1</v>
      </c>
      <c r="B14" s="382" t="s">
        <v>5</v>
      </c>
      <c r="C14" s="382" t="s">
        <v>6</v>
      </c>
      <c r="D14" s="383" t="s">
        <v>53</v>
      </c>
      <c r="E14" s="383"/>
      <c r="F14" s="383"/>
      <c r="G14" s="383"/>
      <c r="H14" s="381" t="s">
        <v>54</v>
      </c>
    </row>
    <row r="15" spans="1:8" ht="12.75" customHeight="1" x14ac:dyDescent="0.2">
      <c r="A15" s="381"/>
      <c r="B15" s="382"/>
      <c r="C15" s="382"/>
      <c r="D15" s="381" t="s">
        <v>7</v>
      </c>
      <c r="E15" s="381" t="s">
        <v>2</v>
      </c>
      <c r="F15" s="381" t="s">
        <v>3</v>
      </c>
      <c r="G15" s="381" t="s">
        <v>4</v>
      </c>
      <c r="H15" s="381"/>
    </row>
    <row r="16" spans="1:8" x14ac:dyDescent="0.2">
      <c r="A16" s="381"/>
      <c r="B16" s="382"/>
      <c r="C16" s="382"/>
      <c r="D16" s="381"/>
      <c r="E16" s="381"/>
      <c r="F16" s="381"/>
      <c r="G16" s="381"/>
      <c r="H16" s="381"/>
    </row>
    <row r="17" spans="1:9" x14ac:dyDescent="0.2">
      <c r="A17" s="381"/>
      <c r="B17" s="382"/>
      <c r="C17" s="382"/>
      <c r="D17" s="381"/>
      <c r="E17" s="381"/>
      <c r="F17" s="381"/>
      <c r="G17" s="381"/>
      <c r="H17" s="381"/>
    </row>
    <row r="18" spans="1:9" x14ac:dyDescent="0.2">
      <c r="A18" s="20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</row>
    <row r="19" spans="1:9" ht="12.75" customHeight="1" x14ac:dyDescent="0.2">
      <c r="A19" s="384" t="s">
        <v>8</v>
      </c>
      <c r="B19" s="385"/>
      <c r="C19" s="385"/>
      <c r="D19" s="385"/>
      <c r="E19" s="385"/>
      <c r="F19" s="385"/>
      <c r="G19" s="385"/>
      <c r="H19" s="385"/>
    </row>
    <row r="20" spans="1:9" ht="15" customHeight="1" x14ac:dyDescent="0.2">
      <c r="A20" s="1">
        <v>1</v>
      </c>
      <c r="B20" s="40" t="s">
        <v>317</v>
      </c>
      <c r="C20" s="40" t="s">
        <v>155</v>
      </c>
      <c r="D20" s="50"/>
      <c r="E20" s="47">
        <f>'ОСР 02-01 (2028)'!E19*H13</f>
        <v>150151.84</v>
      </c>
      <c r="F20" s="47">
        <f>'ОСР 02-01 (2028)'!F19*H13</f>
        <v>184487.66</v>
      </c>
      <c r="G20" s="50"/>
      <c r="H20" s="47">
        <f>SUM(D20:G20)</f>
        <v>334639.5</v>
      </c>
      <c r="I20" s="8">
        <v>5</v>
      </c>
    </row>
    <row r="21" spans="1:9" ht="15" customHeight="1" x14ac:dyDescent="0.2">
      <c r="A21" s="1">
        <v>2</v>
      </c>
      <c r="B21" s="40" t="s">
        <v>151</v>
      </c>
      <c r="C21" s="40" t="s">
        <v>156</v>
      </c>
      <c r="D21" s="50">
        <f>'ОСР 02-03 (2028)'!D16*H13</f>
        <v>18554.900000000001</v>
      </c>
      <c r="E21" s="47">
        <f>'ОСР 02-03 (2028)'!E18*H13</f>
        <v>203627.16</v>
      </c>
      <c r="F21" s="47">
        <f>'ОСР 02-03 (2028)'!F16*H13</f>
        <v>893424.33</v>
      </c>
      <c r="G21" s="50"/>
      <c r="H21" s="47">
        <f>SUM(D21:G21)</f>
        <v>1115606.3899999999</v>
      </c>
      <c r="I21" s="8">
        <v>2</v>
      </c>
    </row>
    <row r="22" spans="1:9" ht="18" customHeight="1" x14ac:dyDescent="0.2">
      <c r="A22" s="22"/>
      <c r="B22" s="379" t="s">
        <v>9</v>
      </c>
      <c r="C22" s="380"/>
      <c r="D22" s="49">
        <f>SUM(D20:D21)</f>
        <v>18554.900000000001</v>
      </c>
      <c r="E22" s="49">
        <f>SUM(E20:E21)</f>
        <v>353779</v>
      </c>
      <c r="F22" s="49">
        <f>SUM(F20:F21)</f>
        <v>1077911.99</v>
      </c>
      <c r="G22" s="49">
        <f>SUM(G20:G20)</f>
        <v>0</v>
      </c>
      <c r="H22" s="49">
        <f>SUM(H20:H21)</f>
        <v>1450245.89</v>
      </c>
    </row>
    <row r="23" spans="1:9" ht="12.75" customHeight="1" x14ac:dyDescent="0.2">
      <c r="A23" s="384" t="s">
        <v>10</v>
      </c>
      <c r="B23" s="385"/>
      <c r="C23" s="385"/>
      <c r="D23" s="385"/>
      <c r="E23" s="385"/>
      <c r="F23" s="385"/>
      <c r="G23" s="385"/>
      <c r="H23" s="385"/>
    </row>
    <row r="24" spans="1:9" x14ac:dyDescent="0.2">
      <c r="A24" s="22"/>
      <c r="B24" s="379" t="s">
        <v>11</v>
      </c>
      <c r="C24" s="380"/>
      <c r="D24" s="49">
        <f>D22</f>
        <v>18554.900000000001</v>
      </c>
      <c r="E24" s="49">
        <f>E22</f>
        <v>353779</v>
      </c>
      <c r="F24" s="49">
        <f t="shared" ref="F24" si="0">F22</f>
        <v>1077911.99</v>
      </c>
      <c r="G24" s="49"/>
      <c r="H24" s="49">
        <f>H22</f>
        <v>1450245.89</v>
      </c>
    </row>
    <row r="25" spans="1:9" ht="12.75" customHeight="1" x14ac:dyDescent="0.2">
      <c r="A25" s="384" t="s">
        <v>12</v>
      </c>
      <c r="B25" s="385"/>
      <c r="C25" s="385"/>
      <c r="D25" s="385"/>
      <c r="E25" s="385"/>
      <c r="F25" s="385"/>
      <c r="G25" s="385"/>
      <c r="H25" s="385"/>
    </row>
    <row r="26" spans="1:9" ht="19.5" hidden="1" customHeight="1" x14ac:dyDescent="0.2">
      <c r="A26" s="23">
        <v>19</v>
      </c>
      <c r="B26" s="24" t="s">
        <v>13</v>
      </c>
      <c r="C26" s="24" t="s">
        <v>14</v>
      </c>
      <c r="D26" s="25"/>
      <c r="E26" s="26"/>
      <c r="F26" s="27"/>
      <c r="G26" s="27"/>
      <c r="H26" s="28">
        <f t="shared" ref="H26" si="1">SUM(E26:G26)</f>
        <v>0</v>
      </c>
    </row>
    <row r="27" spans="1:9" ht="12.75" customHeight="1" x14ac:dyDescent="0.2">
      <c r="A27" s="22"/>
      <c r="B27" s="379" t="s">
        <v>15</v>
      </c>
      <c r="C27" s="380"/>
      <c r="D27" s="27"/>
      <c r="E27" s="29"/>
      <c r="F27" s="30"/>
      <c r="G27" s="30"/>
      <c r="H27" s="29"/>
    </row>
    <row r="28" spans="1:9" x14ac:dyDescent="0.2">
      <c r="A28" s="22"/>
      <c r="B28" s="379" t="s">
        <v>16</v>
      </c>
      <c r="C28" s="380"/>
      <c r="D28" s="49">
        <f>D24</f>
        <v>18554.900000000001</v>
      </c>
      <c r="E28" s="49">
        <f t="shared" ref="E28:H28" si="2">E24+E27</f>
        <v>353779</v>
      </c>
      <c r="F28" s="49">
        <f t="shared" si="2"/>
        <v>1077911.99</v>
      </c>
      <c r="G28" s="49"/>
      <c r="H28" s="49">
        <f t="shared" si="2"/>
        <v>1450245.89</v>
      </c>
    </row>
    <row r="29" spans="1:9" ht="15" customHeight="1" x14ac:dyDescent="0.2">
      <c r="A29" s="384" t="s">
        <v>17</v>
      </c>
      <c r="B29" s="385"/>
      <c r="C29" s="385"/>
      <c r="D29" s="385"/>
      <c r="E29" s="385"/>
      <c r="F29" s="385"/>
      <c r="G29" s="385"/>
      <c r="H29" s="385"/>
    </row>
    <row r="30" spans="1:9" ht="15.95" customHeight="1" x14ac:dyDescent="0.2">
      <c r="A30" s="1">
        <v>3</v>
      </c>
      <c r="B30" s="40" t="s">
        <v>320</v>
      </c>
      <c r="C30" s="40" t="s">
        <v>153</v>
      </c>
      <c r="D30" s="50"/>
      <c r="E30" s="50"/>
      <c r="F30" s="50"/>
      <c r="G30" s="47">
        <f>'ОСР 09-01 (2028)'!G18*H13</f>
        <v>42416.05</v>
      </c>
      <c r="H30" s="47">
        <f t="shared" ref="H30:H31" si="3">SUM(D30:G30)</f>
        <v>42416.05</v>
      </c>
      <c r="I30" s="8">
        <v>5</v>
      </c>
    </row>
    <row r="31" spans="1:9" ht="15.95" customHeight="1" x14ac:dyDescent="0.2">
      <c r="A31" s="1">
        <v>4</v>
      </c>
      <c r="B31" s="40" t="s">
        <v>152</v>
      </c>
      <c r="C31" s="40" t="s">
        <v>154</v>
      </c>
      <c r="D31" s="50"/>
      <c r="E31" s="50"/>
      <c r="F31" s="50"/>
      <c r="G31" s="47">
        <f>'ОСР 09-03 (2028)'!G18*H13</f>
        <v>89763.34</v>
      </c>
      <c r="H31" s="47">
        <f t="shared" si="3"/>
        <v>89763.34</v>
      </c>
      <c r="I31" s="8">
        <v>2</v>
      </c>
    </row>
    <row r="32" spans="1:9" ht="12.75" customHeight="1" x14ac:dyDescent="0.2">
      <c r="A32" s="22"/>
      <c r="B32" s="379" t="s">
        <v>18</v>
      </c>
      <c r="C32" s="379"/>
      <c r="D32" s="49"/>
      <c r="E32" s="49"/>
      <c r="F32" s="49"/>
      <c r="G32" s="49">
        <f>SUM(G30:G31)</f>
        <v>132179.39000000001</v>
      </c>
      <c r="H32" s="49">
        <f>SUM(H30:H31)</f>
        <v>132179.39000000001</v>
      </c>
    </row>
    <row r="33" spans="1:11" x14ac:dyDescent="0.2">
      <c r="A33" s="22"/>
      <c r="B33" s="379" t="s">
        <v>19</v>
      </c>
      <c r="C33" s="379"/>
      <c r="D33" s="49">
        <f>D32+D28</f>
        <v>18554.900000000001</v>
      </c>
      <c r="E33" s="49">
        <f>E32+E28</f>
        <v>353779</v>
      </c>
      <c r="F33" s="49">
        <f>F32+F28</f>
        <v>1077911.99</v>
      </c>
      <c r="G33" s="49">
        <f>G32+G28</f>
        <v>132179.39000000001</v>
      </c>
      <c r="H33" s="49">
        <f>H32+H28</f>
        <v>1582425.28</v>
      </c>
    </row>
    <row r="34" spans="1:11" ht="12.75" customHeight="1" x14ac:dyDescent="0.2">
      <c r="A34" s="387" t="s">
        <v>20</v>
      </c>
      <c r="B34" s="388"/>
      <c r="C34" s="388"/>
      <c r="D34" s="388"/>
      <c r="E34" s="388"/>
      <c r="F34" s="388"/>
      <c r="G34" s="388"/>
      <c r="H34" s="389"/>
    </row>
    <row r="35" spans="1:11" ht="51" customHeight="1" x14ac:dyDescent="0.2">
      <c r="A35" s="23">
        <v>3</v>
      </c>
      <c r="B35" s="24" t="s">
        <v>143</v>
      </c>
      <c r="C35" s="24" t="s">
        <v>144</v>
      </c>
      <c r="D35" s="27"/>
      <c r="E35" s="27"/>
      <c r="F35" s="27"/>
      <c r="G35" s="51">
        <f>(H33+H39)*11.24%</f>
        <v>190315.12</v>
      </c>
      <c r="H35" s="51">
        <f t="shared" ref="H35" si="4">SUM(D35:G35)</f>
        <v>190315.12</v>
      </c>
    </row>
    <row r="36" spans="1:11" ht="28.5" customHeight="1" x14ac:dyDescent="0.2">
      <c r="A36" s="22"/>
      <c r="B36" s="390" t="s">
        <v>21</v>
      </c>
      <c r="C36" s="391"/>
      <c r="D36" s="56"/>
      <c r="E36" s="57"/>
      <c r="F36" s="57"/>
      <c r="G36" s="49">
        <f>SUM(G35:G35)</f>
        <v>190315.12</v>
      </c>
      <c r="H36" s="49">
        <f>SUM(H35:H35)</f>
        <v>190315.12</v>
      </c>
    </row>
    <row r="37" spans="1:11" ht="56.45" customHeight="1" x14ac:dyDescent="0.2">
      <c r="A37" s="387" t="s">
        <v>38</v>
      </c>
      <c r="B37" s="388"/>
      <c r="C37" s="388"/>
      <c r="D37" s="388"/>
      <c r="E37" s="388"/>
      <c r="F37" s="388"/>
      <c r="G37" s="388"/>
      <c r="H37" s="389"/>
    </row>
    <row r="38" spans="1:11" ht="15.95" customHeight="1" x14ac:dyDescent="0.2">
      <c r="A38" s="23">
        <v>4</v>
      </c>
      <c r="B38" s="40" t="s">
        <v>32</v>
      </c>
      <c r="C38" s="40" t="s">
        <v>31</v>
      </c>
      <c r="D38" s="50"/>
      <c r="E38" s="50"/>
      <c r="F38" s="50"/>
      <c r="G38" s="47">
        <f>H33*7%</f>
        <v>110769.77</v>
      </c>
      <c r="H38" s="47">
        <f t="shared" ref="H38" si="5">SUM(D38:G38)</f>
        <v>110769.77</v>
      </c>
    </row>
    <row r="39" spans="1:11" ht="118.5" customHeight="1" x14ac:dyDescent="0.2">
      <c r="A39" s="22"/>
      <c r="B39" s="390" t="s">
        <v>39</v>
      </c>
      <c r="C39" s="391"/>
      <c r="D39" s="49"/>
      <c r="E39" s="49"/>
      <c r="F39" s="49"/>
      <c r="G39" s="49">
        <f>G38</f>
        <v>110769.77</v>
      </c>
      <c r="H39" s="49">
        <f>H38</f>
        <v>110769.77</v>
      </c>
    </row>
    <row r="40" spans="1:11" ht="12.75" customHeight="1" x14ac:dyDescent="0.2">
      <c r="A40" s="22"/>
      <c r="B40" s="390" t="s">
        <v>22</v>
      </c>
      <c r="C40" s="391"/>
      <c r="D40" s="49">
        <f>D39+D36+D33</f>
        <v>18554.900000000001</v>
      </c>
      <c r="E40" s="49">
        <f t="shared" ref="E40:G40" si="6">E39+E36+E33</f>
        <v>353779</v>
      </c>
      <c r="F40" s="49">
        <f t="shared" si="6"/>
        <v>1077911.99</v>
      </c>
      <c r="G40" s="49">
        <f t="shared" si="6"/>
        <v>433264.28</v>
      </c>
      <c r="H40" s="49">
        <f>H39+H36+H33</f>
        <v>1883510.17</v>
      </c>
    </row>
    <row r="41" spans="1:11" ht="12.75" customHeight="1" x14ac:dyDescent="0.2">
      <c r="A41" s="392" t="s">
        <v>62</v>
      </c>
      <c r="B41" s="393"/>
      <c r="C41" s="394"/>
      <c r="D41" s="43">
        <f>D40</f>
        <v>18554.900000000001</v>
      </c>
      <c r="E41" s="43">
        <f t="shared" ref="E41:G41" si="7">E40</f>
        <v>353779</v>
      </c>
      <c r="F41" s="43">
        <f t="shared" si="7"/>
        <v>1077911.99</v>
      </c>
      <c r="G41" s="43">
        <f t="shared" si="7"/>
        <v>433264.28</v>
      </c>
      <c r="H41" s="43">
        <f>SUM(D41:G41)</f>
        <v>1883510.17</v>
      </c>
    </row>
    <row r="42" spans="1:11" x14ac:dyDescent="0.2">
      <c r="A42" s="1">
        <v>11</v>
      </c>
      <c r="B42" s="37"/>
      <c r="C42" s="40" t="s">
        <v>41</v>
      </c>
      <c r="D42" s="41">
        <f>D41*1%</f>
        <v>185.55</v>
      </c>
      <c r="E42" s="41">
        <f>E41*1%</f>
        <v>3537.79</v>
      </c>
      <c r="F42" s="41">
        <f t="shared" ref="F42" si="8">F41*1%</f>
        <v>10779.12</v>
      </c>
      <c r="G42" s="41">
        <f>G41*1%</f>
        <v>4332.6400000000003</v>
      </c>
      <c r="H42" s="41">
        <f>SUM(D42:G42)</f>
        <v>18835.099999999999</v>
      </c>
    </row>
    <row r="43" spans="1:11" s="4" customFormat="1" ht="16.5" customHeight="1" x14ac:dyDescent="0.2">
      <c r="A43" s="38"/>
      <c r="B43" s="400" t="s">
        <v>42</v>
      </c>
      <c r="C43" s="401"/>
      <c r="D43" s="48">
        <f>D41+D42</f>
        <v>18740.45</v>
      </c>
      <c r="E43" s="48">
        <f>E41+E42</f>
        <v>357316.79</v>
      </c>
      <c r="F43" s="48">
        <f t="shared" ref="F43:H43" si="9">F41+F42</f>
        <v>1088691.1100000001</v>
      </c>
      <c r="G43" s="48">
        <f t="shared" si="9"/>
        <v>437596.92</v>
      </c>
      <c r="H43" s="48">
        <f t="shared" si="9"/>
        <v>1902345.27</v>
      </c>
      <c r="J43" s="128"/>
    </row>
    <row r="44" spans="1:11" ht="18" customHeight="1" x14ac:dyDescent="0.2">
      <c r="A44" s="23">
        <v>12</v>
      </c>
      <c r="B44" s="24"/>
      <c r="C44" s="24" t="s">
        <v>23</v>
      </c>
      <c r="D44" s="49">
        <f>D43*0.2</f>
        <v>3748.09</v>
      </c>
      <c r="E44" s="49">
        <f>E43*0.2</f>
        <v>71463.360000000001</v>
      </c>
      <c r="F44" s="49">
        <f>F43*0.2</f>
        <v>217738.22</v>
      </c>
      <c r="G44" s="49">
        <f>G43*0.2</f>
        <v>87519.38</v>
      </c>
      <c r="H44" s="49">
        <f>H43*0.2</f>
        <v>380469.05</v>
      </c>
      <c r="K44" s="39"/>
    </row>
    <row r="45" spans="1:11" s="31" customFormat="1" ht="18" customHeight="1" x14ac:dyDescent="0.2">
      <c r="A45" s="360"/>
      <c r="B45" s="395" t="s">
        <v>29</v>
      </c>
      <c r="C45" s="396"/>
      <c r="D45" s="49">
        <f>D43+D44</f>
        <v>22488.54</v>
      </c>
      <c r="E45" s="49">
        <f>E43+E44</f>
        <v>428780.15</v>
      </c>
      <c r="F45" s="49">
        <f>F43+F44</f>
        <v>1306429.33</v>
      </c>
      <c r="G45" s="49">
        <f>G43+G44</f>
        <v>525116.30000000005</v>
      </c>
      <c r="H45" s="49">
        <f>H43+H44</f>
        <v>2282814.3199999998</v>
      </c>
      <c r="J45" s="121">
        <f>2289438.29-H45</f>
        <v>6623.97</v>
      </c>
    </row>
    <row r="46" spans="1:11" x14ac:dyDescent="0.2">
      <c r="A46" s="16"/>
      <c r="B46" s="17"/>
      <c r="C46" s="17"/>
      <c r="D46" s="32"/>
      <c r="E46" s="32"/>
      <c r="F46" s="32"/>
      <c r="G46" s="32"/>
      <c r="H46" s="32"/>
      <c r="J46" s="90"/>
    </row>
    <row r="47" spans="1:11" s="34" customFormat="1" ht="21" customHeight="1" x14ac:dyDescent="0.2">
      <c r="A47" s="386" t="s">
        <v>34</v>
      </c>
      <c r="B47" s="386"/>
      <c r="C47" s="386"/>
      <c r="D47" s="33"/>
      <c r="E47" s="33"/>
      <c r="F47" s="33"/>
      <c r="G47" s="33"/>
      <c r="H47" s="33"/>
    </row>
    <row r="48" spans="1:11" s="34" customFormat="1" ht="14.25" customHeight="1" x14ac:dyDescent="0.2">
      <c r="A48" s="398" t="s">
        <v>40</v>
      </c>
      <c r="B48" s="398"/>
      <c r="C48" s="398"/>
      <c r="D48" s="33"/>
      <c r="E48" s="33"/>
      <c r="F48" s="33"/>
      <c r="G48" s="399" t="s">
        <v>33</v>
      </c>
      <c r="H48" s="399"/>
    </row>
    <row r="49" spans="1:8" s="35" customFormat="1" ht="12.75" customHeight="1" x14ac:dyDescent="0.2">
      <c r="A49" s="397" t="s">
        <v>24</v>
      </c>
      <c r="B49" s="397"/>
      <c r="C49" s="397"/>
      <c r="D49" s="397"/>
      <c r="E49" s="397"/>
      <c r="F49" s="397"/>
      <c r="G49" s="397"/>
      <c r="H49" s="397"/>
    </row>
    <row r="50" spans="1:8" s="34" customFormat="1" ht="21" customHeight="1" x14ac:dyDescent="0.2">
      <c r="A50" s="386" t="s">
        <v>35</v>
      </c>
      <c r="B50" s="386"/>
      <c r="C50" s="386"/>
      <c r="D50" s="33"/>
      <c r="E50" s="33"/>
      <c r="F50" s="33"/>
      <c r="G50" s="33"/>
      <c r="H50" s="33"/>
    </row>
    <row r="51" spans="1:8" s="34" customFormat="1" ht="37.5" customHeight="1" x14ac:dyDescent="0.2">
      <c r="A51" s="399" t="s">
        <v>50</v>
      </c>
      <c r="B51" s="399"/>
      <c r="C51" s="399"/>
      <c r="D51" s="33"/>
      <c r="E51" s="33"/>
      <c r="F51" s="33"/>
      <c r="G51" s="399" t="s">
        <v>145</v>
      </c>
      <c r="H51" s="399"/>
    </row>
    <row r="52" spans="1:8" s="35" customFormat="1" ht="15.6" customHeight="1" x14ac:dyDescent="0.2">
      <c r="A52" s="397" t="s">
        <v>24</v>
      </c>
      <c r="B52" s="397"/>
      <c r="C52" s="397"/>
      <c r="D52" s="397"/>
      <c r="E52" s="397"/>
      <c r="F52" s="397"/>
      <c r="G52" s="397"/>
      <c r="H52" s="397"/>
    </row>
    <row r="53" spans="1:8" x14ac:dyDescent="0.2">
      <c r="C53" s="5"/>
    </row>
    <row r="58" spans="1:8" x14ac:dyDescent="0.2">
      <c r="H58" s="46">
        <f>H45+'[2]Сводный сметный расчет'!$H$42</f>
        <v>2284790.79158</v>
      </c>
    </row>
  </sheetData>
  <mergeCells count="47">
    <mergeCell ref="A52:H52"/>
    <mergeCell ref="A47:C47"/>
    <mergeCell ref="A48:C48"/>
    <mergeCell ref="G48:H48"/>
    <mergeCell ref="A49:H49"/>
    <mergeCell ref="A50:C50"/>
    <mergeCell ref="A51:C51"/>
    <mergeCell ref="G51:H51"/>
    <mergeCell ref="B45:C45"/>
    <mergeCell ref="B28:C28"/>
    <mergeCell ref="A29:H29"/>
    <mergeCell ref="B32:C32"/>
    <mergeCell ref="B33:C33"/>
    <mergeCell ref="A34:H34"/>
    <mergeCell ref="B36:C36"/>
    <mergeCell ref="A37:H37"/>
    <mergeCell ref="B39:C39"/>
    <mergeCell ref="B40:C40"/>
    <mergeCell ref="A41:C41"/>
    <mergeCell ref="B43:C43"/>
    <mergeCell ref="B27:C27"/>
    <mergeCell ref="A14:A17"/>
    <mergeCell ref="B14:B17"/>
    <mergeCell ref="C14:C17"/>
    <mergeCell ref="D14:G14"/>
    <mergeCell ref="A19:H19"/>
    <mergeCell ref="B22:C22"/>
    <mergeCell ref="A23:H23"/>
    <mergeCell ref="B24:C24"/>
    <mergeCell ref="A25:H25"/>
    <mergeCell ref="H14:H17"/>
    <mergeCell ref="D15:D17"/>
    <mergeCell ref="E15:E17"/>
    <mergeCell ref="F15:F17"/>
    <mergeCell ref="G15:G17"/>
    <mergeCell ref="A11:H11"/>
    <mergeCell ref="C1:G1"/>
    <mergeCell ref="A3:C3"/>
    <mergeCell ref="E3:H3"/>
    <mergeCell ref="A4:C4"/>
    <mergeCell ref="A5:D5"/>
    <mergeCell ref="E5:H5"/>
    <mergeCell ref="A6:D6"/>
    <mergeCell ref="E6:H6"/>
    <mergeCell ref="A8:H8"/>
    <mergeCell ref="A9:H9"/>
    <mergeCell ref="C10:E10"/>
  </mergeCells>
  <pageMargins left="0.43307086614173229" right="0.23622047244094491" top="0.51181102362204722" bottom="0.43307086614173229" header="0.31496062992125984" footer="0.31496062992125984"/>
  <pageSetup paperSize="9" scale="86" fitToHeight="2" orientation="landscape" r:id="rId1"/>
  <headerFooter alignWithMargins="0">
    <oddHeader>&amp;LГРАНД-Смета 2019</oddHeader>
    <oddFooter>&amp;RСтраница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4D983-17F8-4D5F-B4B8-C74FF96FEF83}">
  <sheetPr>
    <pageSetUpPr fitToPage="1"/>
  </sheetPr>
  <dimension ref="A1:R35"/>
  <sheetViews>
    <sheetView showOutlineSymbols="0" showWhiteSpace="0" zoomScale="70" zoomScaleNormal="70" zoomScaleSheetLayoutView="85" workbookViewId="0">
      <selection activeCell="Q33" sqref="Q33:Q35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0" width="15.85546875" style="97" customWidth="1"/>
    <col min="11" max="11" width="9.140625" style="97" customWidth="1"/>
    <col min="12" max="12" width="12.5703125" style="97" customWidth="1"/>
    <col min="13" max="16" width="9.140625" style="97" customWidth="1"/>
    <col min="17" max="17" width="14.85546875" style="97" customWidth="1"/>
    <col min="18" max="18" width="9.140625" style="97"/>
    <col min="19" max="19" width="22" style="97" customWidth="1"/>
    <col min="20" max="16384" width="9.140625" style="97"/>
  </cols>
  <sheetData>
    <row r="1" spans="1:18" x14ac:dyDescent="0.25">
      <c r="A1" s="95"/>
      <c r="B1" s="96"/>
      <c r="C1" s="95"/>
      <c r="D1" s="95"/>
      <c r="E1" s="95"/>
      <c r="F1" s="95"/>
      <c r="G1" s="95"/>
      <c r="H1" s="95"/>
    </row>
    <row r="2" spans="1:18" x14ac:dyDescent="0.25">
      <c r="A2" s="96" t="s">
        <v>121</v>
      </c>
      <c r="B2" s="98"/>
    </row>
    <row r="3" spans="1:18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8" x14ac:dyDescent="0.25">
      <c r="A4" s="96" t="s">
        <v>121</v>
      </c>
      <c r="B4" s="61" t="s">
        <v>87</v>
      </c>
    </row>
    <row r="5" spans="1:18" x14ac:dyDescent="0.25">
      <c r="A5" s="96" t="s">
        <v>121</v>
      </c>
      <c r="B5" s="98"/>
    </row>
    <row r="6" spans="1:18" x14ac:dyDescent="0.25">
      <c r="A6" s="95"/>
      <c r="B6" s="96"/>
      <c r="C6" s="95" t="s">
        <v>316</v>
      </c>
      <c r="D6" s="95"/>
      <c r="E6" s="95"/>
      <c r="F6" s="95"/>
      <c r="G6" s="95"/>
      <c r="H6" s="95"/>
    </row>
    <row r="7" spans="1:18" x14ac:dyDescent="0.25">
      <c r="A7" s="96" t="s">
        <v>121</v>
      </c>
      <c r="B7" s="98"/>
    </row>
    <row r="8" spans="1:18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8" x14ac:dyDescent="0.25">
      <c r="A9" s="96" t="s">
        <v>121</v>
      </c>
      <c r="B9" s="98"/>
    </row>
    <row r="10" spans="1:18" x14ac:dyDescent="0.25">
      <c r="A10" s="96" t="s">
        <v>121</v>
      </c>
    </row>
    <row r="11" spans="1:18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18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8" ht="31.5" x14ac:dyDescent="0.25">
      <c r="A13" s="406" t="s">
        <v>121</v>
      </c>
      <c r="B13" s="406" t="s">
        <v>121</v>
      </c>
      <c r="C13" s="406" t="s">
        <v>121</v>
      </c>
      <c r="D13" s="363" t="s">
        <v>128</v>
      </c>
      <c r="E13" s="363" t="s">
        <v>2</v>
      </c>
      <c r="F13" s="363" t="s">
        <v>129</v>
      </c>
      <c r="G13" s="363" t="s">
        <v>130</v>
      </c>
      <c r="H13" s="363" t="s">
        <v>102</v>
      </c>
    </row>
    <row r="14" spans="1:18" x14ac:dyDescent="0.25">
      <c r="A14" s="363">
        <v>1</v>
      </c>
      <c r="B14" s="363">
        <v>2</v>
      </c>
      <c r="C14" s="363">
        <v>3</v>
      </c>
      <c r="D14" s="363">
        <v>4</v>
      </c>
      <c r="E14" s="363">
        <v>5</v>
      </c>
      <c r="F14" s="363">
        <v>6</v>
      </c>
      <c r="G14" s="363">
        <v>7</v>
      </c>
      <c r="H14" s="363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8" ht="51" x14ac:dyDescent="0.25">
      <c r="A15" s="363">
        <v>1</v>
      </c>
      <c r="B15" s="40" t="s">
        <v>416</v>
      </c>
      <c r="C15" s="40" t="s">
        <v>52</v>
      </c>
      <c r="D15" s="363"/>
      <c r="E15" s="363">
        <f>'02-01-07'!N161*I15</f>
        <v>114269.6</v>
      </c>
      <c r="F15" s="363">
        <f>'02-01-07'!N169*I15</f>
        <v>140400.07999999999</v>
      </c>
      <c r="G15" s="363"/>
      <c r="H15" s="104">
        <f t="shared" ref="H15" si="0">SUM(D15:G15)</f>
        <v>254669.68</v>
      </c>
      <c r="I15" s="8">
        <v>4</v>
      </c>
      <c r="J15" s="286">
        <f>'02-01-07'!N170</f>
        <v>8751.7800000000007</v>
      </c>
      <c r="K15" s="286">
        <f>'02-01-07'!N164-'02-01-07'!N165</f>
        <v>911.66</v>
      </c>
      <c r="L15" s="286">
        <f>'02-01-07'!N166</f>
        <v>5863.8</v>
      </c>
      <c r="M15" s="286">
        <f>'02-01-07'!N171</f>
        <v>8576.75</v>
      </c>
      <c r="N15" s="286">
        <f>'02-01-07'!N172</f>
        <v>4463.41</v>
      </c>
      <c r="O15" s="286">
        <f>'02-01-07'!N169</f>
        <v>35100.019999999997</v>
      </c>
      <c r="P15" s="103"/>
      <c r="Q15" s="105">
        <f t="shared" ref="Q15" si="1">SUM(J15:O15)</f>
        <v>63667.42</v>
      </c>
      <c r="R15" s="291">
        <v>5</v>
      </c>
    </row>
    <row r="16" spans="1:18" x14ac:dyDescent="0.25">
      <c r="A16" s="363"/>
      <c r="B16" s="122"/>
      <c r="C16" s="40" t="s">
        <v>146</v>
      </c>
      <c r="D16" s="123"/>
      <c r="E16" s="363"/>
      <c r="F16" s="363"/>
      <c r="G16" s="363"/>
      <c r="H16" s="104"/>
      <c r="I16" s="8"/>
      <c r="J16" s="103"/>
      <c r="K16" s="103"/>
      <c r="L16" s="103"/>
      <c r="M16" s="103"/>
      <c r="N16" s="103"/>
      <c r="O16" s="103"/>
      <c r="P16" s="103"/>
      <c r="Q16" s="105"/>
    </row>
    <row r="17" spans="1:10" s="110" customFormat="1" x14ac:dyDescent="0.25">
      <c r="A17" s="106"/>
      <c r="B17" s="107"/>
      <c r="C17" s="124" t="s">
        <v>136</v>
      </c>
      <c r="D17" s="108">
        <f>SUM(D15:D15)</f>
        <v>0</v>
      </c>
      <c r="E17" s="108">
        <f>SUM(E15:E15)</f>
        <v>114269.6</v>
      </c>
      <c r="F17" s="108">
        <f>SUM(F15:F15)</f>
        <v>140400.07999999999</v>
      </c>
      <c r="G17" s="108">
        <f>SUM(G15:G15)</f>
        <v>0</v>
      </c>
      <c r="H17" s="109">
        <f t="shared" ref="H17:H19" si="2">SUM(D17:G17)</f>
        <v>254669.68</v>
      </c>
    </row>
    <row r="18" spans="1:10" x14ac:dyDescent="0.25">
      <c r="A18" s="363"/>
      <c r="B18" s="111"/>
      <c r="C18" s="111"/>
      <c r="D18" s="112"/>
      <c r="E18" s="112"/>
      <c r="F18" s="112"/>
      <c r="G18" s="112"/>
      <c r="H18" s="104">
        <f t="shared" si="2"/>
        <v>0</v>
      </c>
    </row>
    <row r="19" spans="1:10" s="110" customFormat="1" x14ac:dyDescent="0.25">
      <c r="A19" s="106"/>
      <c r="B19" s="107"/>
      <c r="C19" s="107" t="s">
        <v>137</v>
      </c>
      <c r="D19" s="108">
        <f>D17</f>
        <v>0</v>
      </c>
      <c r="E19" s="108">
        <f>E17</f>
        <v>114269.6</v>
      </c>
      <c r="F19" s="108">
        <f>F17</f>
        <v>140400.07999999999</v>
      </c>
      <c r="G19" s="108">
        <f>G17</f>
        <v>0</v>
      </c>
      <c r="H19" s="109">
        <f t="shared" si="2"/>
        <v>254669.68</v>
      </c>
    </row>
    <row r="20" spans="1:10" s="116" customFormat="1" x14ac:dyDescent="0.25">
      <c r="A20" s="113"/>
      <c r="B20" s="114"/>
      <c r="C20" s="114" t="s">
        <v>138</v>
      </c>
      <c r="D20" s="115"/>
      <c r="E20" s="115"/>
      <c r="F20" s="115"/>
      <c r="G20" s="115"/>
      <c r="H20" s="115"/>
    </row>
    <row r="21" spans="1:10" x14ac:dyDescent="0.25">
      <c r="A21" s="363"/>
      <c r="B21" s="107"/>
      <c r="C21" s="111" t="s">
        <v>131</v>
      </c>
      <c r="D21" s="104"/>
      <c r="E21" s="104"/>
      <c r="F21" s="104"/>
      <c r="G21" s="104"/>
      <c r="H21" s="112">
        <f>J15*I15</f>
        <v>35007.120000000003</v>
      </c>
    </row>
    <row r="22" spans="1:10" x14ac:dyDescent="0.25">
      <c r="A22" s="363"/>
      <c r="B22" s="107"/>
      <c r="C22" s="111" t="s">
        <v>132</v>
      </c>
      <c r="D22" s="104"/>
      <c r="E22" s="104"/>
      <c r="F22" s="104"/>
      <c r="G22" s="104"/>
      <c r="H22" s="112">
        <f>K15*I15</f>
        <v>3646.64</v>
      </c>
    </row>
    <row r="23" spans="1:10" x14ac:dyDescent="0.25">
      <c r="A23" s="363"/>
      <c r="B23" s="107"/>
      <c r="C23" s="111" t="s">
        <v>133</v>
      </c>
      <c r="D23" s="104"/>
      <c r="E23" s="104"/>
      <c r="F23" s="104"/>
      <c r="G23" s="104"/>
      <c r="H23" s="112">
        <f>L15*I15</f>
        <v>23455.200000000001</v>
      </c>
    </row>
    <row r="24" spans="1:10" x14ac:dyDescent="0.25">
      <c r="A24" s="363"/>
      <c r="B24" s="107"/>
      <c r="C24" s="111" t="s">
        <v>134</v>
      </c>
      <c r="D24" s="104"/>
      <c r="E24" s="104"/>
      <c r="F24" s="104"/>
      <c r="G24" s="104"/>
      <c r="H24" s="112">
        <f>M15*I15</f>
        <v>34307</v>
      </c>
      <c r="J24" s="117"/>
    </row>
    <row r="25" spans="1:10" x14ac:dyDescent="0.25">
      <c r="A25" s="363"/>
      <c r="B25" s="107"/>
      <c r="C25" s="111" t="s">
        <v>135</v>
      </c>
      <c r="D25" s="104"/>
      <c r="E25" s="104"/>
      <c r="F25" s="104"/>
      <c r="G25" s="104"/>
      <c r="H25" s="112">
        <f>N15*I15</f>
        <v>17853.64</v>
      </c>
    </row>
    <row r="26" spans="1:10" x14ac:dyDescent="0.25">
      <c r="A26" s="363"/>
      <c r="B26" s="107"/>
      <c r="C26" s="111" t="s">
        <v>139</v>
      </c>
      <c r="D26" s="104"/>
      <c r="E26" s="104"/>
      <c r="F26" s="104"/>
      <c r="G26" s="104"/>
      <c r="H26" s="112">
        <f>O15*I15</f>
        <v>140400.07999999999</v>
      </c>
      <c r="J26" s="117"/>
    </row>
    <row r="27" spans="1:10" x14ac:dyDescent="0.25">
      <c r="A27" s="363"/>
      <c r="B27" s="107"/>
      <c r="C27" s="111" t="s">
        <v>140</v>
      </c>
      <c r="D27" s="104"/>
      <c r="E27" s="104"/>
      <c r="F27" s="104"/>
      <c r="G27" s="104"/>
      <c r="H27" s="112">
        <f t="shared" ref="H27" si="3">SUM(D27:G27)</f>
        <v>0</v>
      </c>
    </row>
    <row r="29" spans="1:10" x14ac:dyDescent="0.25">
      <c r="B29" s="97" t="s">
        <v>83</v>
      </c>
      <c r="H29" s="117"/>
    </row>
    <row r="30" spans="1:10" x14ac:dyDescent="0.25">
      <c r="B30" s="97" t="s">
        <v>141</v>
      </c>
    </row>
    <row r="35" spans="4:6" x14ac:dyDescent="0.25">
      <c r="D35" s="117"/>
      <c r="E35" s="117"/>
      <c r="F35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2D396-3979-472B-8398-857F02722E71}">
  <sheetPr>
    <pageSetUpPr fitToPage="1"/>
  </sheetPr>
  <dimension ref="A1:Q34"/>
  <sheetViews>
    <sheetView showOutlineSymbols="0" showWhiteSpace="0" zoomScale="70" zoomScaleNormal="70" zoomScaleSheetLayoutView="85" workbookViewId="0">
      <selection activeCell="I15" sqref="I15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5" width="17.140625" style="97" bestFit="1" customWidth="1"/>
    <col min="6" max="6" width="19.5703125" style="97" customWidth="1"/>
    <col min="7" max="7" width="19.85546875" style="97" customWidth="1"/>
    <col min="8" max="8" width="19" style="97" customWidth="1"/>
    <col min="9" max="9" width="9.140625" style="97"/>
    <col min="10" max="16" width="9.140625" style="97" hidden="1" customWidth="1"/>
    <col min="17" max="17" width="19.7109375" style="97" hidden="1" customWidth="1"/>
    <col min="18" max="18" width="9.140625" style="97"/>
    <col min="19" max="19" width="22" style="97" customWidth="1"/>
    <col min="20" max="16384" width="9.140625" style="97"/>
  </cols>
  <sheetData>
    <row r="1" spans="1:17" x14ac:dyDescent="0.25">
      <c r="A1" s="95"/>
      <c r="B1" s="96"/>
      <c r="C1" s="95"/>
      <c r="D1" s="95"/>
      <c r="E1" s="95"/>
      <c r="F1" s="95"/>
      <c r="G1" s="95"/>
      <c r="H1" s="95"/>
    </row>
    <row r="2" spans="1:17" x14ac:dyDescent="0.25">
      <c r="A2" s="96" t="s">
        <v>121</v>
      </c>
      <c r="B2" s="98"/>
    </row>
    <row r="3" spans="1:17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17" x14ac:dyDescent="0.25">
      <c r="A4" s="96" t="s">
        <v>121</v>
      </c>
      <c r="B4" s="61" t="s">
        <v>87</v>
      </c>
    </row>
    <row r="5" spans="1:17" x14ac:dyDescent="0.25">
      <c r="A5" s="96" t="s">
        <v>121</v>
      </c>
      <c r="B5" s="98"/>
    </row>
    <row r="6" spans="1:17" x14ac:dyDescent="0.25">
      <c r="A6" s="95"/>
      <c r="B6" s="96"/>
      <c r="C6" s="95" t="s">
        <v>147</v>
      </c>
      <c r="D6" s="95"/>
      <c r="E6" s="95"/>
      <c r="F6" s="95"/>
      <c r="G6" s="95"/>
      <c r="H6" s="95"/>
    </row>
    <row r="7" spans="1:17" x14ac:dyDescent="0.25">
      <c r="A7" s="96" t="s">
        <v>121</v>
      </c>
      <c r="B7" s="98"/>
    </row>
    <row r="8" spans="1:17" x14ac:dyDescent="0.25">
      <c r="A8" s="99"/>
      <c r="B8" s="100" t="s">
        <v>123</v>
      </c>
      <c r="C8" s="99" t="s">
        <v>124</v>
      </c>
      <c r="D8" s="99"/>
      <c r="E8" s="99"/>
      <c r="F8" s="99"/>
      <c r="G8" s="99"/>
      <c r="H8" s="99"/>
    </row>
    <row r="9" spans="1:17" x14ac:dyDescent="0.25">
      <c r="A9" s="96" t="s">
        <v>121</v>
      </c>
      <c r="B9" s="98"/>
    </row>
    <row r="10" spans="1:17" x14ac:dyDescent="0.25">
      <c r="A10" s="96" t="s">
        <v>121</v>
      </c>
    </row>
    <row r="11" spans="1:17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17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17" ht="31.5" x14ac:dyDescent="0.25">
      <c r="A13" s="406" t="s">
        <v>121</v>
      </c>
      <c r="B13" s="406" t="s">
        <v>121</v>
      </c>
      <c r="C13" s="406" t="s">
        <v>121</v>
      </c>
      <c r="D13" s="363" t="s">
        <v>128</v>
      </c>
      <c r="E13" s="363" t="s">
        <v>2</v>
      </c>
      <c r="F13" s="363" t="s">
        <v>129</v>
      </c>
      <c r="G13" s="363" t="s">
        <v>130</v>
      </c>
      <c r="H13" s="363" t="s">
        <v>102</v>
      </c>
    </row>
    <row r="14" spans="1:17" x14ac:dyDescent="0.25">
      <c r="A14" s="363">
        <v>1</v>
      </c>
      <c r="B14" s="363">
        <v>2</v>
      </c>
      <c r="C14" s="363">
        <v>3</v>
      </c>
      <c r="D14" s="363">
        <v>4</v>
      </c>
      <c r="E14" s="363">
        <v>5</v>
      </c>
      <c r="F14" s="363">
        <v>6</v>
      </c>
      <c r="G14" s="363">
        <v>7</v>
      </c>
      <c r="H14" s="363">
        <v>8</v>
      </c>
      <c r="I14" s="102"/>
      <c r="J14" s="103" t="s">
        <v>131</v>
      </c>
      <c r="K14" s="103" t="s">
        <v>132</v>
      </c>
      <c r="L14" s="103" t="s">
        <v>133</v>
      </c>
      <c r="M14" s="103" t="s">
        <v>134</v>
      </c>
      <c r="N14" s="103" t="s">
        <v>135</v>
      </c>
      <c r="O14" s="103" t="s">
        <v>43</v>
      </c>
      <c r="P14" s="103"/>
      <c r="Q14" s="103"/>
    </row>
    <row r="15" spans="1:17" ht="24" customHeight="1" x14ac:dyDescent="0.25">
      <c r="A15" s="363">
        <v>1</v>
      </c>
      <c r="B15" s="40" t="s">
        <v>149</v>
      </c>
      <c r="C15" s="40" t="s">
        <v>150</v>
      </c>
      <c r="D15" s="127">
        <f>'02-03-01'!N144*I15</f>
        <v>14120.78</v>
      </c>
      <c r="E15" s="127">
        <f>'02-03-01'!N152*I15</f>
        <v>154965.76000000001</v>
      </c>
      <c r="F15" s="127">
        <f>'02-03-01'!N160*I15</f>
        <v>679920</v>
      </c>
      <c r="G15" s="363"/>
      <c r="H15" s="104">
        <f t="shared" ref="H15" si="0">SUM(D15:G15)</f>
        <v>849006.54</v>
      </c>
      <c r="I15" s="8">
        <v>2</v>
      </c>
      <c r="J15" s="286">
        <f>'02-03-01'!N161</f>
        <v>57595.6</v>
      </c>
      <c r="K15" s="286">
        <f>'02-03-01'!N141-'02-03-01'!N142</f>
        <v>2054.61</v>
      </c>
      <c r="L15" s="287">
        <f>'02-03-01'!N143</f>
        <v>537.83000000000004</v>
      </c>
      <c r="M15" s="286">
        <f>'02-03-01'!N162</f>
        <v>16045.38</v>
      </c>
      <c r="N15" s="286">
        <f>'02-03-01'!N163</f>
        <v>8309.85</v>
      </c>
      <c r="O15" s="103">
        <v>339960</v>
      </c>
      <c r="P15" s="103"/>
      <c r="Q15" s="105">
        <f t="shared" ref="Q15" si="1">SUM(J15:O15)</f>
        <v>424503.27</v>
      </c>
    </row>
    <row r="16" spans="1:17" s="110" customFormat="1" x14ac:dyDescent="0.25">
      <c r="A16" s="106"/>
      <c r="B16" s="107"/>
      <c r="C16" s="124" t="s">
        <v>136</v>
      </c>
      <c r="D16" s="108">
        <f>SUM(D15:D15)</f>
        <v>14120.78</v>
      </c>
      <c r="E16" s="108">
        <f>SUM(E15:E15)</f>
        <v>154965.76000000001</v>
      </c>
      <c r="F16" s="108">
        <f>SUM(F15:F15)</f>
        <v>679920</v>
      </c>
      <c r="G16" s="108">
        <f>SUM(G15:G15)</f>
        <v>0</v>
      </c>
      <c r="H16" s="109">
        <f t="shared" ref="H16:H18" si="2">SUM(D16:G16)</f>
        <v>849006.54</v>
      </c>
    </row>
    <row r="17" spans="1:8" x14ac:dyDescent="0.25">
      <c r="A17" s="363"/>
      <c r="B17" s="111"/>
      <c r="C17" s="111"/>
      <c r="D17" s="112"/>
      <c r="E17" s="112"/>
      <c r="F17" s="112"/>
      <c r="G17" s="112"/>
      <c r="H17" s="104">
        <f t="shared" si="2"/>
        <v>0</v>
      </c>
    </row>
    <row r="18" spans="1:8" s="110" customFormat="1" x14ac:dyDescent="0.25">
      <c r="A18" s="106"/>
      <c r="B18" s="107"/>
      <c r="C18" s="107" t="s">
        <v>137</v>
      </c>
      <c r="D18" s="108">
        <f>D16</f>
        <v>14120.78</v>
      </c>
      <c r="E18" s="108">
        <f>E16</f>
        <v>154965.76000000001</v>
      </c>
      <c r="F18" s="108">
        <f>F16</f>
        <v>679920</v>
      </c>
      <c r="G18" s="108">
        <f>G16</f>
        <v>0</v>
      </c>
      <c r="H18" s="109">
        <f t="shared" si="2"/>
        <v>849006.54</v>
      </c>
    </row>
    <row r="19" spans="1:8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</row>
    <row r="20" spans="1:8" x14ac:dyDescent="0.25">
      <c r="A20" s="363"/>
      <c r="B20" s="107"/>
      <c r="C20" s="111" t="s">
        <v>131</v>
      </c>
      <c r="D20" s="104"/>
      <c r="E20" s="104"/>
      <c r="F20" s="104"/>
      <c r="G20" s="104"/>
      <c r="H20" s="112">
        <f>J15*I15</f>
        <v>115191.2</v>
      </c>
    </row>
    <row r="21" spans="1:8" x14ac:dyDescent="0.25">
      <c r="A21" s="363"/>
      <c r="B21" s="107"/>
      <c r="C21" s="111" t="s">
        <v>132</v>
      </c>
      <c r="D21" s="104"/>
      <c r="E21" s="104"/>
      <c r="F21" s="104"/>
      <c r="G21" s="104"/>
      <c r="H21" s="112">
        <f>K15*I15</f>
        <v>4109.22</v>
      </c>
    </row>
    <row r="22" spans="1:8" x14ac:dyDescent="0.25">
      <c r="A22" s="363"/>
      <c r="B22" s="107"/>
      <c r="C22" s="111" t="s">
        <v>133</v>
      </c>
      <c r="D22" s="104"/>
      <c r="E22" s="104"/>
      <c r="F22" s="104"/>
      <c r="G22" s="104"/>
      <c r="H22" s="112">
        <f>L15*I15</f>
        <v>1075.6600000000001</v>
      </c>
    </row>
    <row r="23" spans="1:8" x14ac:dyDescent="0.25">
      <c r="A23" s="363"/>
      <c r="B23" s="107"/>
      <c r="C23" s="111" t="s">
        <v>134</v>
      </c>
      <c r="D23" s="104"/>
      <c r="E23" s="104"/>
      <c r="F23" s="104"/>
      <c r="G23" s="104"/>
      <c r="H23" s="112">
        <f>M15*I15</f>
        <v>32090.76</v>
      </c>
    </row>
    <row r="24" spans="1:8" x14ac:dyDescent="0.25">
      <c r="A24" s="363"/>
      <c r="B24" s="107"/>
      <c r="C24" s="111" t="s">
        <v>135</v>
      </c>
      <c r="D24" s="104"/>
      <c r="E24" s="104"/>
      <c r="F24" s="104"/>
      <c r="G24" s="104"/>
      <c r="H24" s="112">
        <f>N15*I15</f>
        <v>16619.7</v>
      </c>
    </row>
    <row r="25" spans="1:8" x14ac:dyDescent="0.25">
      <c r="A25" s="363"/>
      <c r="B25" s="107"/>
      <c r="C25" s="111" t="s">
        <v>139</v>
      </c>
      <c r="D25" s="104"/>
      <c r="E25" s="104"/>
      <c r="F25" s="104"/>
      <c r="G25" s="104"/>
      <c r="H25" s="112">
        <f>O15*I15</f>
        <v>679920</v>
      </c>
    </row>
    <row r="26" spans="1:8" x14ac:dyDescent="0.25">
      <c r="A26" s="363"/>
      <c r="B26" s="107"/>
      <c r="C26" s="111" t="s">
        <v>140</v>
      </c>
      <c r="D26" s="104"/>
      <c r="E26" s="104"/>
      <c r="F26" s="104"/>
      <c r="G26" s="104"/>
      <c r="H26" s="112">
        <f t="shared" ref="H26" si="3">SUM(D26:G26)</f>
        <v>0</v>
      </c>
    </row>
    <row r="28" spans="1:8" x14ac:dyDescent="0.25">
      <c r="B28" s="97" t="s">
        <v>83</v>
      </c>
      <c r="H28" s="117"/>
    </row>
    <row r="29" spans="1:8" x14ac:dyDescent="0.25">
      <c r="B29" s="97" t="s">
        <v>141</v>
      </c>
    </row>
    <row r="34" spans="4:6" x14ac:dyDescent="0.25">
      <c r="D34" s="117"/>
      <c r="E34" s="117"/>
      <c r="F34" s="117"/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BC4DB-9DCE-4C99-88BB-BEFE1C97DF7C}">
  <sheetPr>
    <pageSetUpPr fitToPage="1"/>
  </sheetPr>
  <dimension ref="A1:I29"/>
  <sheetViews>
    <sheetView showOutlineSymbols="0" showWhiteSpace="0" zoomScale="70" zoomScaleNormal="70" zoomScaleSheetLayoutView="85" workbookViewId="0">
      <selection activeCell="H14" sqref="H14:H17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319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125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363" t="s">
        <v>128</v>
      </c>
      <c r="E13" s="363" t="s">
        <v>2</v>
      </c>
      <c r="F13" s="363" t="s">
        <v>129</v>
      </c>
      <c r="G13" s="363" t="s">
        <v>130</v>
      </c>
      <c r="H13" s="363" t="s">
        <v>102</v>
      </c>
    </row>
    <row r="14" spans="1:9" x14ac:dyDescent="0.25">
      <c r="A14" s="363">
        <v>1</v>
      </c>
      <c r="B14" s="363">
        <v>2</v>
      </c>
      <c r="C14" s="363">
        <v>3</v>
      </c>
      <c r="D14" s="363">
        <v>4</v>
      </c>
      <c r="E14" s="363">
        <v>5</v>
      </c>
      <c r="F14" s="363">
        <v>6</v>
      </c>
      <c r="G14" s="363">
        <v>7</v>
      </c>
      <c r="H14" s="363">
        <v>8</v>
      </c>
    </row>
    <row r="15" spans="1:9" x14ac:dyDescent="0.25">
      <c r="A15" s="363"/>
      <c r="B15" s="40" t="s">
        <v>318</v>
      </c>
      <c r="C15" s="40" t="s">
        <v>56</v>
      </c>
      <c r="D15" s="363"/>
      <c r="E15" s="363"/>
      <c r="F15" s="363"/>
      <c r="G15" s="363">
        <f>'09-01-03'!N94*I15</f>
        <v>32279.759999999998</v>
      </c>
      <c r="H15" s="104">
        <f t="shared" ref="H15" si="0">SUM(D15:G15)</f>
        <v>32279.759999999998</v>
      </c>
      <c r="I15" s="8">
        <f>'ОСР 02-01 (2028)'!I15</f>
        <v>4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32279.759999999998</v>
      </c>
      <c r="H16" s="109">
        <f t="shared" ref="H16:H18" si="1">SUM(D16:G16)</f>
        <v>32279.759999999998</v>
      </c>
      <c r="I16" s="119"/>
    </row>
    <row r="17" spans="1:9" x14ac:dyDescent="0.25">
      <c r="A17" s="363"/>
      <c r="B17" s="111"/>
      <c r="C17" s="111"/>
      <c r="D17" s="112"/>
      <c r="E17" s="112"/>
      <c r="F17" s="112"/>
      <c r="G17" s="112"/>
      <c r="H17" s="104">
        <f t="shared" si="1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32279.759999999998</v>
      </c>
      <c r="H18" s="109">
        <f t="shared" si="1"/>
        <v>32279.759999999998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363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363"/>
      <c r="B21" s="107"/>
      <c r="C21" s="111" t="s">
        <v>132</v>
      </c>
      <c r="D21" s="104"/>
      <c r="E21" s="104"/>
      <c r="F21" s="104"/>
      <c r="G21" s="104"/>
      <c r="H21" s="112">
        <f t="shared" ref="H21:H25" si="2">SUM(D21:G21)</f>
        <v>0</v>
      </c>
    </row>
    <row r="22" spans="1:9" x14ac:dyDescent="0.25">
      <c r="A22" s="363"/>
      <c r="B22" s="107"/>
      <c r="C22" s="111" t="s">
        <v>133</v>
      </c>
      <c r="D22" s="104"/>
      <c r="E22" s="104"/>
      <c r="F22" s="104"/>
      <c r="G22" s="104"/>
      <c r="H22" s="112">
        <f t="shared" si="2"/>
        <v>0</v>
      </c>
    </row>
    <row r="23" spans="1:9" x14ac:dyDescent="0.25">
      <c r="A23" s="363"/>
      <c r="B23" s="107"/>
      <c r="C23" s="111" t="s">
        <v>134</v>
      </c>
      <c r="D23" s="104"/>
      <c r="E23" s="104"/>
      <c r="F23" s="104"/>
      <c r="G23" s="104"/>
      <c r="H23" s="112">
        <f t="shared" si="2"/>
        <v>0</v>
      </c>
    </row>
    <row r="24" spans="1:9" x14ac:dyDescent="0.25">
      <c r="A24" s="363"/>
      <c r="B24" s="107"/>
      <c r="C24" s="111" t="s">
        <v>135</v>
      </c>
      <c r="D24" s="104"/>
      <c r="E24" s="104"/>
      <c r="F24" s="104"/>
      <c r="G24" s="104"/>
      <c r="H24" s="112">
        <f t="shared" si="2"/>
        <v>0</v>
      </c>
    </row>
    <row r="25" spans="1:9" x14ac:dyDescent="0.25">
      <c r="A25" s="363"/>
      <c r="B25" s="107"/>
      <c r="C25" s="111" t="s">
        <v>139</v>
      </c>
      <c r="D25" s="104"/>
      <c r="E25" s="104"/>
      <c r="F25" s="104"/>
      <c r="G25" s="104"/>
      <c r="H25" s="112">
        <f t="shared" si="2"/>
        <v>0</v>
      </c>
    </row>
    <row r="26" spans="1:9" x14ac:dyDescent="0.25">
      <c r="A26" s="363"/>
      <c r="B26" s="107"/>
      <c r="C26" s="111" t="s">
        <v>140</v>
      </c>
      <c r="D26" s="104"/>
      <c r="E26" s="104"/>
      <c r="F26" s="104"/>
      <c r="G26" s="104"/>
      <c r="H26" s="112">
        <f>H16</f>
        <v>32279.759999999998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AC958-9D27-4CC9-8491-28EA84465FF4}">
  <sheetPr>
    <pageSetUpPr fitToPage="1"/>
  </sheetPr>
  <dimension ref="A1:I29"/>
  <sheetViews>
    <sheetView showOutlineSymbols="0" showWhiteSpace="0" zoomScale="70" zoomScaleNormal="70" zoomScaleSheetLayoutView="85" workbookViewId="0">
      <selection activeCell="H14" sqref="H14:H17"/>
    </sheetView>
  </sheetViews>
  <sheetFormatPr defaultRowHeight="15.75" x14ac:dyDescent="0.25"/>
  <cols>
    <col min="1" max="1" width="18.42578125" style="97" customWidth="1"/>
    <col min="2" max="2" width="28.5703125" style="97" bestFit="1" customWidth="1"/>
    <col min="3" max="3" width="68.5703125" style="97" bestFit="1" customWidth="1"/>
    <col min="4" max="4" width="19" style="97" customWidth="1"/>
    <col min="5" max="6" width="17.140625" style="97" bestFit="1" customWidth="1"/>
    <col min="7" max="7" width="19.85546875" style="97" customWidth="1"/>
    <col min="8" max="8" width="19" style="97" customWidth="1"/>
    <col min="9" max="9" width="9.140625" style="118"/>
    <col min="10" max="16384" width="9.140625" style="97"/>
  </cols>
  <sheetData>
    <row r="1" spans="1:9" x14ac:dyDescent="0.25">
      <c r="A1" s="95"/>
      <c r="B1" s="96"/>
      <c r="C1" s="95"/>
      <c r="D1" s="95"/>
      <c r="E1" s="95"/>
      <c r="F1" s="95"/>
      <c r="G1" s="95"/>
      <c r="H1" s="95"/>
    </row>
    <row r="2" spans="1:9" x14ac:dyDescent="0.25">
      <c r="A2" s="96" t="s">
        <v>121</v>
      </c>
      <c r="B2" s="98"/>
    </row>
    <row r="3" spans="1:9" ht="33.75" customHeight="1" x14ac:dyDescent="0.25">
      <c r="A3" s="99"/>
      <c r="B3" s="100" t="s">
        <v>122</v>
      </c>
      <c r="C3" s="404" t="s">
        <v>95</v>
      </c>
      <c r="D3" s="405"/>
      <c r="E3" s="405"/>
      <c r="F3" s="405"/>
      <c r="G3" s="405"/>
      <c r="H3" s="405"/>
    </row>
    <row r="4" spans="1:9" x14ac:dyDescent="0.25">
      <c r="A4" s="96" t="s">
        <v>121</v>
      </c>
      <c r="B4" s="61" t="s">
        <v>87</v>
      </c>
    </row>
    <row r="5" spans="1:9" x14ac:dyDescent="0.25">
      <c r="A5" s="96" t="s">
        <v>121</v>
      </c>
      <c r="B5" s="98"/>
    </row>
    <row r="6" spans="1:9" x14ac:dyDescent="0.25">
      <c r="A6" s="95"/>
      <c r="B6" s="96"/>
      <c r="C6" s="95" t="s">
        <v>157</v>
      </c>
      <c r="D6" s="95"/>
      <c r="E6" s="95"/>
      <c r="F6" s="95"/>
      <c r="G6" s="95"/>
      <c r="H6" s="95"/>
    </row>
    <row r="7" spans="1:9" x14ac:dyDescent="0.25">
      <c r="A7" s="96" t="s">
        <v>121</v>
      </c>
      <c r="B7" s="98"/>
    </row>
    <row r="8" spans="1:9" x14ac:dyDescent="0.25">
      <c r="A8" s="99"/>
      <c r="B8" s="100" t="s">
        <v>123</v>
      </c>
      <c r="C8" s="99" t="s">
        <v>142</v>
      </c>
      <c r="D8" s="99"/>
      <c r="E8" s="99"/>
      <c r="F8" s="99"/>
      <c r="G8" s="99"/>
      <c r="H8" s="99"/>
    </row>
    <row r="9" spans="1:9" x14ac:dyDescent="0.25">
      <c r="A9" s="96" t="s">
        <v>121</v>
      </c>
      <c r="B9" s="98"/>
    </row>
    <row r="10" spans="1:9" x14ac:dyDescent="0.25">
      <c r="A10" s="96" t="s">
        <v>121</v>
      </c>
    </row>
    <row r="11" spans="1:9" x14ac:dyDescent="0.25">
      <c r="A11" s="100" t="s">
        <v>148</v>
      </c>
      <c r="B11" s="100"/>
      <c r="C11" s="100"/>
      <c r="D11" s="100"/>
      <c r="E11" s="100"/>
      <c r="F11" s="100"/>
      <c r="G11" s="100"/>
      <c r="H11" s="100"/>
    </row>
    <row r="12" spans="1:9" x14ac:dyDescent="0.25">
      <c r="A12" s="406" t="s">
        <v>69</v>
      </c>
      <c r="B12" s="406" t="s">
        <v>126</v>
      </c>
      <c r="C12" s="406" t="s">
        <v>127</v>
      </c>
      <c r="D12" s="406" t="s">
        <v>90</v>
      </c>
      <c r="E12" s="406" t="s">
        <v>121</v>
      </c>
      <c r="F12" s="406" t="s">
        <v>121</v>
      </c>
      <c r="G12" s="406" t="s">
        <v>121</v>
      </c>
      <c r="H12" s="406" t="s">
        <v>121</v>
      </c>
    </row>
    <row r="13" spans="1:9" ht="31.5" x14ac:dyDescent="0.25">
      <c r="A13" s="406" t="s">
        <v>121</v>
      </c>
      <c r="B13" s="406" t="s">
        <v>121</v>
      </c>
      <c r="C13" s="406" t="s">
        <v>121</v>
      </c>
      <c r="D13" s="363" t="s">
        <v>128</v>
      </c>
      <c r="E13" s="363" t="s">
        <v>2</v>
      </c>
      <c r="F13" s="363" t="s">
        <v>129</v>
      </c>
      <c r="G13" s="363" t="s">
        <v>130</v>
      </c>
      <c r="H13" s="363" t="s">
        <v>102</v>
      </c>
    </row>
    <row r="14" spans="1:9" x14ac:dyDescent="0.25">
      <c r="A14" s="363">
        <v>1</v>
      </c>
      <c r="B14" s="363">
        <v>2</v>
      </c>
      <c r="C14" s="363">
        <v>3</v>
      </c>
      <c r="D14" s="363">
        <v>4</v>
      </c>
      <c r="E14" s="363">
        <v>5</v>
      </c>
      <c r="F14" s="363">
        <v>6</v>
      </c>
      <c r="G14" s="363">
        <v>7</v>
      </c>
      <c r="H14" s="363">
        <v>8</v>
      </c>
    </row>
    <row r="15" spans="1:9" x14ac:dyDescent="0.25">
      <c r="A15" s="40"/>
      <c r="B15" s="40" t="s">
        <v>289</v>
      </c>
      <c r="C15" s="40" t="s">
        <v>264</v>
      </c>
      <c r="D15" s="363"/>
      <c r="E15" s="363"/>
      <c r="F15" s="363"/>
      <c r="G15" s="363">
        <f>'09-03-01'!N89*I15</f>
        <v>68312.320000000007</v>
      </c>
      <c r="H15" s="104">
        <f t="shared" ref="H15" si="0">SUM(D15:G15)</f>
        <v>68312.320000000007</v>
      </c>
      <c r="I15" s="8">
        <f>'ОСР 02-03 (2028)'!I15</f>
        <v>2</v>
      </c>
    </row>
    <row r="16" spans="1:9" s="110" customFormat="1" x14ac:dyDescent="0.25">
      <c r="A16" s="106"/>
      <c r="B16" s="107"/>
      <c r="C16" s="107" t="s">
        <v>136</v>
      </c>
      <c r="D16" s="108">
        <f>SUM(D15:D15)</f>
        <v>0</v>
      </c>
      <c r="E16" s="108">
        <f>SUM(E15:E15)</f>
        <v>0</v>
      </c>
      <c r="F16" s="108">
        <f>SUM(F15:F15)</f>
        <v>0</v>
      </c>
      <c r="G16" s="108">
        <f>SUM(G15:G15)</f>
        <v>68312.320000000007</v>
      </c>
      <c r="H16" s="109">
        <f t="shared" ref="H16:H18" si="1">SUM(D16:G16)</f>
        <v>68312.320000000007</v>
      </c>
      <c r="I16" s="119"/>
    </row>
    <row r="17" spans="1:9" x14ac:dyDescent="0.25">
      <c r="A17" s="363"/>
      <c r="B17" s="111"/>
      <c r="C17" s="111"/>
      <c r="D17" s="112"/>
      <c r="E17" s="112"/>
      <c r="F17" s="112"/>
      <c r="G17" s="112"/>
      <c r="H17" s="104">
        <f t="shared" si="1"/>
        <v>0</v>
      </c>
    </row>
    <row r="18" spans="1:9" s="110" customFormat="1" x14ac:dyDescent="0.25">
      <c r="A18" s="106"/>
      <c r="B18" s="107"/>
      <c r="C18" s="107" t="s">
        <v>137</v>
      </c>
      <c r="D18" s="108">
        <f>D16</f>
        <v>0</v>
      </c>
      <c r="E18" s="108">
        <f>E16</f>
        <v>0</v>
      </c>
      <c r="F18" s="108">
        <f>F16</f>
        <v>0</v>
      </c>
      <c r="G18" s="108">
        <f>G16</f>
        <v>68312.320000000007</v>
      </c>
      <c r="H18" s="109">
        <f t="shared" si="1"/>
        <v>68312.320000000007</v>
      </c>
      <c r="I18" s="119"/>
    </row>
    <row r="19" spans="1:9" s="116" customFormat="1" x14ac:dyDescent="0.25">
      <c r="A19" s="113"/>
      <c r="B19" s="114"/>
      <c r="C19" s="114" t="s">
        <v>138</v>
      </c>
      <c r="D19" s="115"/>
      <c r="E19" s="115"/>
      <c r="F19" s="115"/>
      <c r="G19" s="115"/>
      <c r="H19" s="115"/>
      <c r="I19" s="120"/>
    </row>
    <row r="20" spans="1:9" x14ac:dyDescent="0.25">
      <c r="A20" s="363"/>
      <c r="B20" s="107"/>
      <c r="C20" s="111" t="s">
        <v>131</v>
      </c>
      <c r="D20" s="104"/>
      <c r="E20" s="104"/>
      <c r="F20" s="104"/>
      <c r="G20" s="104"/>
      <c r="H20" s="112">
        <f>SUM(D20:G20)</f>
        <v>0</v>
      </c>
    </row>
    <row r="21" spans="1:9" x14ac:dyDescent="0.25">
      <c r="A21" s="363"/>
      <c r="B21" s="107"/>
      <c r="C21" s="111" t="s">
        <v>132</v>
      </c>
      <c r="D21" s="104"/>
      <c r="E21" s="104"/>
      <c r="F21" s="104"/>
      <c r="G21" s="104"/>
      <c r="H21" s="112">
        <f t="shared" ref="H21:H25" si="2">SUM(D21:G21)</f>
        <v>0</v>
      </c>
    </row>
    <row r="22" spans="1:9" x14ac:dyDescent="0.25">
      <c r="A22" s="363"/>
      <c r="B22" s="107"/>
      <c r="C22" s="111" t="s">
        <v>133</v>
      </c>
      <c r="D22" s="104"/>
      <c r="E22" s="104"/>
      <c r="F22" s="104"/>
      <c r="G22" s="104"/>
      <c r="H22" s="112">
        <f t="shared" si="2"/>
        <v>0</v>
      </c>
    </row>
    <row r="23" spans="1:9" x14ac:dyDescent="0.25">
      <c r="A23" s="363"/>
      <c r="B23" s="107"/>
      <c r="C23" s="111" t="s">
        <v>134</v>
      </c>
      <c r="D23" s="104"/>
      <c r="E23" s="104"/>
      <c r="F23" s="104"/>
      <c r="G23" s="104"/>
      <c r="H23" s="112">
        <f t="shared" si="2"/>
        <v>0</v>
      </c>
    </row>
    <row r="24" spans="1:9" x14ac:dyDescent="0.25">
      <c r="A24" s="363"/>
      <c r="B24" s="107"/>
      <c r="C24" s="111" t="s">
        <v>135</v>
      </c>
      <c r="D24" s="104"/>
      <c r="E24" s="104"/>
      <c r="F24" s="104"/>
      <c r="G24" s="104"/>
      <c r="H24" s="112">
        <f t="shared" si="2"/>
        <v>0</v>
      </c>
    </row>
    <row r="25" spans="1:9" x14ac:dyDescent="0.25">
      <c r="A25" s="363"/>
      <c r="B25" s="107"/>
      <c r="C25" s="111" t="s">
        <v>139</v>
      </c>
      <c r="D25" s="104"/>
      <c r="E25" s="104"/>
      <c r="F25" s="104"/>
      <c r="G25" s="104"/>
      <c r="H25" s="112">
        <f t="shared" si="2"/>
        <v>0</v>
      </c>
    </row>
    <row r="26" spans="1:9" x14ac:dyDescent="0.25">
      <c r="A26" s="363"/>
      <c r="B26" s="107"/>
      <c r="C26" s="111" t="s">
        <v>140</v>
      </c>
      <c r="D26" s="104"/>
      <c r="E26" s="104"/>
      <c r="F26" s="104"/>
      <c r="G26" s="104"/>
      <c r="H26" s="112">
        <f>H16</f>
        <v>68312.320000000007</v>
      </c>
    </row>
    <row r="28" spans="1:9" x14ac:dyDescent="0.25">
      <c r="B28" s="97" t="s">
        <v>83</v>
      </c>
    </row>
    <row r="29" spans="1:9" x14ac:dyDescent="0.25">
      <c r="B29" s="97" t="s">
        <v>141</v>
      </c>
    </row>
  </sheetData>
  <mergeCells count="5">
    <mergeCell ref="C3:H3"/>
    <mergeCell ref="A12:A13"/>
    <mergeCell ref="B12:B13"/>
    <mergeCell ref="C12:C13"/>
    <mergeCell ref="D12:H12"/>
  </mergeCells>
  <pageMargins left="0.75" right="0.75" top="1" bottom="1" header="0.5" footer="0.5"/>
  <pageSetup paperSize="9" scale="67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B8B4A-3E5D-4659-B0BE-6B89F70F21F8}">
  <sheetPr>
    <tabColor rgb="FFFFC000"/>
    <pageSetUpPr fitToPage="1"/>
  </sheetPr>
  <dimension ref="A1:AU185"/>
  <sheetViews>
    <sheetView topLeftCell="A154" workbookViewId="0">
      <selection activeCell="I1" sqref="I1:R1048576"/>
    </sheetView>
  </sheetViews>
  <sheetFormatPr defaultColWidth="9.140625" defaultRowHeight="10.5" customHeight="1" x14ac:dyDescent="0.2"/>
  <cols>
    <col min="1" max="1" width="8.85546875" style="130" customWidth="1"/>
    <col min="2" max="2" width="20.140625" style="201" customWidth="1"/>
    <col min="3" max="4" width="10.42578125" style="201" customWidth="1"/>
    <col min="5" max="5" width="13.28515625" style="201" customWidth="1"/>
    <col min="6" max="6" width="8.5703125" style="201" customWidth="1"/>
    <col min="7" max="7" width="7.85546875" style="201" customWidth="1"/>
    <col min="8" max="8" width="8.42578125" style="201" customWidth="1"/>
    <col min="9" max="9" width="12" style="201" customWidth="1"/>
    <col min="10" max="10" width="12.28515625" style="201" customWidth="1"/>
    <col min="11" max="11" width="8.5703125" style="201" customWidth="1"/>
    <col min="12" max="12" width="12" style="201" customWidth="1"/>
    <col min="13" max="13" width="7.85546875" style="201" customWidth="1"/>
    <col min="14" max="14" width="13.28515625" style="201" customWidth="1"/>
    <col min="15" max="15" width="1.140625" style="201" hidden="1" customWidth="1"/>
    <col min="16" max="16" width="73.85546875" style="201" hidden="1" customWidth="1"/>
    <col min="17" max="17" width="83.42578125" style="201" hidden="1" customWidth="1"/>
    <col min="18" max="24" width="9.140625" style="201"/>
    <col min="25" max="25" width="49.85546875" style="155" hidden="1" customWidth="1"/>
    <col min="26" max="26" width="54" style="155" hidden="1" customWidth="1"/>
    <col min="27" max="32" width="82.28515625" style="155" hidden="1" customWidth="1"/>
    <col min="33" max="36" width="154" style="155" hidden="1" customWidth="1"/>
    <col min="37" max="37" width="34.140625" style="155" hidden="1" customWidth="1"/>
    <col min="38" max="38" width="125" style="155" hidden="1" customWidth="1"/>
    <col min="39" max="42" width="34.140625" style="155" hidden="1" customWidth="1"/>
    <col min="43" max="43" width="91.85546875" style="155" hidden="1" customWidth="1"/>
    <col min="44" max="44" width="125" style="155" hidden="1" customWidth="1"/>
    <col min="45" max="47" width="91.85546875" style="155" hidden="1" customWidth="1"/>
    <col min="48" max="16384" width="9.140625" style="201"/>
  </cols>
  <sheetData>
    <row r="1" spans="1:31" s="129" customFormat="1" ht="15" x14ac:dyDescent="0.25"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248" t="s">
        <v>158</v>
      </c>
    </row>
    <row r="2" spans="1:31" s="129" customFormat="1" ht="10.5" customHeight="1" x14ac:dyDescent="0.25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8" t="s">
        <v>346</v>
      </c>
    </row>
    <row r="3" spans="1:31" s="129" customFormat="1" ht="8.25" customHeight="1" x14ac:dyDescent="0.25">
      <c r="A3" s="249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8"/>
    </row>
    <row r="4" spans="1:31" s="129" customFormat="1" ht="14.25" customHeight="1" x14ac:dyDescent="0.25">
      <c r="A4" s="407" t="s">
        <v>97</v>
      </c>
      <c r="B4" s="407"/>
      <c r="C4" s="407"/>
      <c r="D4" s="250"/>
      <c r="E4" s="249"/>
      <c r="F4" s="249"/>
      <c r="G4" s="249"/>
      <c r="H4" s="249"/>
      <c r="I4" s="249"/>
      <c r="J4" s="130"/>
      <c r="K4" s="407" t="s">
        <v>98</v>
      </c>
      <c r="L4" s="407"/>
      <c r="M4" s="407"/>
      <c r="N4" s="407"/>
    </row>
    <row r="5" spans="1:31" s="129" customFormat="1" ht="12" customHeight="1" x14ac:dyDescent="0.25">
      <c r="A5" s="408"/>
      <c r="B5" s="408"/>
      <c r="C5" s="408"/>
      <c r="D5" s="408"/>
      <c r="E5" s="251"/>
      <c r="F5" s="249"/>
      <c r="G5" s="249"/>
      <c r="H5" s="249"/>
      <c r="I5" s="249"/>
      <c r="J5" s="409"/>
      <c r="K5" s="409"/>
      <c r="L5" s="409"/>
      <c r="M5" s="409"/>
      <c r="N5" s="409"/>
    </row>
    <row r="6" spans="1:31" s="129" customFormat="1" ht="15" x14ac:dyDescent="0.25">
      <c r="A6" s="410"/>
      <c r="B6" s="410"/>
      <c r="C6" s="410"/>
      <c r="D6" s="410"/>
      <c r="E6" s="249"/>
      <c r="F6" s="249"/>
      <c r="G6" s="249"/>
      <c r="H6" s="249"/>
      <c r="I6" s="249"/>
      <c r="J6" s="410"/>
      <c r="K6" s="410"/>
      <c r="L6" s="410"/>
      <c r="M6" s="410"/>
      <c r="N6" s="410"/>
      <c r="Y6" s="155" t="s">
        <v>121</v>
      </c>
      <c r="Z6" s="155" t="s">
        <v>121</v>
      </c>
    </row>
    <row r="7" spans="1:31" s="129" customFormat="1" ht="17.25" customHeight="1" x14ac:dyDescent="0.25">
      <c r="A7" s="133"/>
      <c r="B7" s="252"/>
      <c r="C7" s="134"/>
      <c r="D7" s="251"/>
      <c r="E7" s="249"/>
      <c r="F7" s="249"/>
      <c r="G7" s="249"/>
      <c r="H7" s="249"/>
      <c r="I7" s="249"/>
      <c r="J7" s="133"/>
      <c r="K7" s="133"/>
      <c r="L7" s="133"/>
      <c r="M7" s="133"/>
      <c r="N7" s="134"/>
    </row>
    <row r="8" spans="1:31" s="129" customFormat="1" ht="16.5" customHeight="1" x14ac:dyDescent="0.25">
      <c r="A8" s="130" t="s">
        <v>347</v>
      </c>
      <c r="B8" s="253"/>
      <c r="C8" s="253"/>
      <c r="D8" s="253"/>
      <c r="E8" s="249"/>
      <c r="F8" s="249"/>
      <c r="G8" s="249"/>
      <c r="H8" s="249"/>
      <c r="I8" s="249"/>
      <c r="J8" s="130"/>
      <c r="K8" s="130"/>
      <c r="L8" s="253"/>
      <c r="M8" s="253"/>
      <c r="N8" s="135" t="s">
        <v>347</v>
      </c>
    </row>
    <row r="9" spans="1:31" s="129" customFormat="1" ht="15.75" customHeight="1" x14ac:dyDescent="0.25">
      <c r="A9" s="249"/>
      <c r="B9" s="249"/>
      <c r="C9" s="249"/>
      <c r="D9" s="249"/>
      <c r="E9" s="249"/>
      <c r="F9" s="254"/>
      <c r="G9" s="249"/>
      <c r="H9" s="249"/>
      <c r="I9" s="249"/>
      <c r="J9" s="249"/>
      <c r="K9" s="249"/>
      <c r="L9" s="249"/>
      <c r="M9" s="249"/>
      <c r="N9" s="249"/>
    </row>
    <row r="10" spans="1:31" s="129" customFormat="1" ht="2.25" customHeight="1" x14ac:dyDescent="0.25">
      <c r="A10" s="255"/>
      <c r="B10" s="253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31" s="129" customFormat="1" ht="14.25" customHeight="1" x14ac:dyDescent="0.25">
      <c r="A11" s="255" t="s">
        <v>161</v>
      </c>
      <c r="B11" s="253"/>
      <c r="C11" s="249"/>
      <c r="E11" s="249"/>
      <c r="F11" s="249"/>
      <c r="G11" s="414" t="s">
        <v>348</v>
      </c>
      <c r="H11" s="414"/>
      <c r="I11" s="414"/>
      <c r="J11" s="414"/>
      <c r="K11" s="414"/>
      <c r="L11" s="414"/>
      <c r="M11" s="414"/>
      <c r="N11" s="414"/>
    </row>
    <row r="12" spans="1:31" s="129" customFormat="1" ht="11.25" customHeight="1" x14ac:dyDescent="0.25">
      <c r="A12" s="255" t="s">
        <v>159</v>
      </c>
      <c r="B12" s="253"/>
      <c r="C12" s="249"/>
      <c r="E12" s="256"/>
      <c r="F12" s="256"/>
      <c r="G12" s="412"/>
      <c r="H12" s="412"/>
      <c r="I12" s="412"/>
      <c r="J12" s="412"/>
      <c r="K12" s="412"/>
      <c r="L12" s="412"/>
      <c r="M12" s="412"/>
      <c r="N12" s="412"/>
      <c r="AA12" s="257" t="s">
        <v>121</v>
      </c>
    </row>
    <row r="13" spans="1:31" s="129" customFormat="1" ht="22.5" customHeight="1" x14ac:dyDescent="0.25">
      <c r="A13" s="411" t="s">
        <v>349</v>
      </c>
      <c r="B13" s="411"/>
      <c r="C13" s="411"/>
      <c r="D13" s="411"/>
      <c r="E13" s="411"/>
      <c r="F13" s="411"/>
      <c r="G13" s="412"/>
      <c r="H13" s="412"/>
      <c r="I13" s="412"/>
      <c r="J13" s="412"/>
      <c r="K13" s="412"/>
      <c r="L13" s="412"/>
      <c r="M13" s="412"/>
      <c r="N13" s="412"/>
      <c r="P13" s="258" t="s">
        <v>349</v>
      </c>
      <c r="Q13" s="259"/>
      <c r="R13" s="257"/>
      <c r="S13" s="257"/>
      <c r="T13" s="257"/>
      <c r="U13" s="257"/>
      <c r="V13" s="257"/>
      <c r="W13" s="257"/>
      <c r="X13" s="257"/>
      <c r="AB13" s="257" t="s">
        <v>121</v>
      </c>
    </row>
    <row r="14" spans="1:31" s="129" customFormat="1" ht="67.5" customHeight="1" x14ac:dyDescent="0.25">
      <c r="A14" s="415" t="s">
        <v>350</v>
      </c>
      <c r="B14" s="415"/>
      <c r="C14" s="415"/>
      <c r="D14" s="415"/>
      <c r="E14" s="415"/>
      <c r="F14" s="415"/>
      <c r="G14" s="412"/>
      <c r="H14" s="412"/>
      <c r="I14" s="412"/>
      <c r="J14" s="412"/>
      <c r="K14" s="412"/>
      <c r="L14" s="412"/>
      <c r="M14" s="412"/>
      <c r="N14" s="412"/>
      <c r="P14" s="258" t="s">
        <v>350</v>
      </c>
      <c r="Q14" s="259"/>
      <c r="R14" s="257"/>
      <c r="S14" s="257"/>
      <c r="T14" s="257"/>
      <c r="U14" s="257"/>
      <c r="V14" s="257"/>
      <c r="W14" s="257"/>
      <c r="X14" s="257"/>
      <c r="AC14" s="257" t="s">
        <v>121</v>
      </c>
    </row>
    <row r="15" spans="1:31" s="129" customFormat="1" ht="33.75" customHeight="1" x14ac:dyDescent="0.25">
      <c r="A15" s="411" t="s">
        <v>351</v>
      </c>
      <c r="B15" s="411"/>
      <c r="C15" s="411"/>
      <c r="D15" s="411"/>
      <c r="E15" s="411"/>
      <c r="F15" s="411"/>
      <c r="G15" s="412"/>
      <c r="H15" s="412"/>
      <c r="I15" s="412"/>
      <c r="J15" s="412"/>
      <c r="K15" s="412"/>
      <c r="L15" s="412"/>
      <c r="M15" s="412"/>
      <c r="N15" s="412"/>
      <c r="P15" s="258" t="s">
        <v>351</v>
      </c>
      <c r="Q15" s="259"/>
      <c r="R15" s="257"/>
      <c r="S15" s="257"/>
      <c r="T15" s="257"/>
      <c r="U15" s="257"/>
      <c r="V15" s="257"/>
      <c r="W15" s="257"/>
      <c r="X15" s="257"/>
      <c r="AD15" s="257" t="s">
        <v>121</v>
      </c>
    </row>
    <row r="16" spans="1:31" s="129" customFormat="1" ht="11.25" customHeight="1" x14ac:dyDescent="0.25">
      <c r="A16" s="413" t="s">
        <v>352</v>
      </c>
      <c r="B16" s="413"/>
      <c r="C16" s="413"/>
      <c r="D16" s="413"/>
      <c r="E16" s="413"/>
      <c r="F16" s="413"/>
      <c r="G16" s="412"/>
      <c r="H16" s="412"/>
      <c r="I16" s="412"/>
      <c r="J16" s="412"/>
      <c r="K16" s="412"/>
      <c r="L16" s="412"/>
      <c r="M16" s="412"/>
      <c r="N16" s="412"/>
      <c r="P16" s="260"/>
      <c r="Q16" s="260"/>
      <c r="AE16" s="257" t="s">
        <v>121</v>
      </c>
    </row>
    <row r="17" spans="1:35" s="129" customFormat="1" ht="15" x14ac:dyDescent="0.25">
      <c r="A17" s="413" t="s">
        <v>353</v>
      </c>
      <c r="B17" s="413"/>
      <c r="C17" s="413"/>
      <c r="D17" s="413"/>
      <c r="E17" s="413"/>
      <c r="F17" s="413"/>
      <c r="G17" s="412"/>
      <c r="H17" s="412"/>
      <c r="I17" s="412"/>
      <c r="J17" s="412"/>
      <c r="K17" s="412"/>
      <c r="L17" s="412"/>
      <c r="M17" s="412"/>
      <c r="N17" s="412"/>
      <c r="AF17" s="257" t="s">
        <v>121</v>
      </c>
    </row>
    <row r="18" spans="1:35" s="129" customFormat="1" ht="8.25" customHeight="1" x14ac:dyDescent="0.25">
      <c r="A18" s="261"/>
      <c r="B18" s="249"/>
      <c r="C18" s="249"/>
      <c r="D18" s="249"/>
      <c r="E18" s="249"/>
      <c r="F18" s="253"/>
      <c r="G18" s="253"/>
      <c r="H18" s="253"/>
      <c r="I18" s="253"/>
      <c r="J18" s="253"/>
      <c r="K18" s="253"/>
      <c r="L18" s="253"/>
      <c r="M18" s="253"/>
      <c r="N18" s="253"/>
    </row>
    <row r="19" spans="1:35" s="129" customFormat="1" ht="15" x14ac:dyDescent="0.25">
      <c r="A19" s="420" t="s">
        <v>99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AG19" s="257" t="s">
        <v>99</v>
      </c>
    </row>
    <row r="20" spans="1:35" s="129" customFormat="1" ht="15" x14ac:dyDescent="0.25">
      <c r="A20" s="416" t="s">
        <v>0</v>
      </c>
      <c r="B20" s="416"/>
      <c r="C20" s="416"/>
      <c r="D20" s="416"/>
      <c r="E20" s="416"/>
      <c r="F20" s="416"/>
      <c r="G20" s="416"/>
      <c r="H20" s="416"/>
      <c r="I20" s="416"/>
      <c r="J20" s="416"/>
      <c r="K20" s="416"/>
      <c r="L20" s="416"/>
      <c r="M20" s="416"/>
      <c r="N20" s="416"/>
    </row>
    <row r="21" spans="1:35" s="129" customFormat="1" ht="8.25" customHeight="1" x14ac:dyDescent="0.25">
      <c r="A21" s="262"/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</row>
    <row r="22" spans="1:35" s="129" customFormat="1" ht="15" x14ac:dyDescent="0.25">
      <c r="A22" s="420" t="s">
        <v>354</v>
      </c>
      <c r="B22" s="420"/>
      <c r="C22" s="420"/>
      <c r="D22" s="420"/>
      <c r="E22" s="420"/>
      <c r="F22" s="420"/>
      <c r="G22" s="420"/>
      <c r="H22" s="420"/>
      <c r="I22" s="420"/>
      <c r="J22" s="420"/>
      <c r="K22" s="420"/>
      <c r="L22" s="420"/>
      <c r="M22" s="420"/>
      <c r="N22" s="420"/>
      <c r="AH22" s="257" t="s">
        <v>354</v>
      </c>
    </row>
    <row r="23" spans="1:35" s="129" customFormat="1" ht="15" x14ac:dyDescent="0.25">
      <c r="A23" s="416" t="s">
        <v>162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  <c r="L23" s="416"/>
      <c r="M23" s="416"/>
      <c r="N23" s="416"/>
    </row>
    <row r="24" spans="1:35" s="129" customFormat="1" ht="24" customHeight="1" x14ac:dyDescent="0.25">
      <c r="A24" s="421" t="s">
        <v>378</v>
      </c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</row>
    <row r="25" spans="1:35" s="129" customFormat="1" ht="8.25" customHeight="1" x14ac:dyDescent="0.25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</row>
    <row r="26" spans="1:35" s="129" customFormat="1" ht="15" x14ac:dyDescent="0.25">
      <c r="A26" s="422" t="s">
        <v>100</v>
      </c>
      <c r="B26" s="422"/>
      <c r="C26" s="422"/>
      <c r="D26" s="422"/>
      <c r="E26" s="422"/>
      <c r="F26" s="422"/>
      <c r="G26" s="422"/>
      <c r="H26" s="422"/>
      <c r="I26" s="422"/>
      <c r="J26" s="422"/>
      <c r="K26" s="422"/>
      <c r="L26" s="422"/>
      <c r="M26" s="422"/>
      <c r="N26" s="422"/>
      <c r="AI26" s="257" t="s">
        <v>100</v>
      </c>
    </row>
    <row r="27" spans="1:35" s="129" customFormat="1" ht="13.5" customHeight="1" x14ac:dyDescent="0.25">
      <c r="A27" s="416" t="s">
        <v>356</v>
      </c>
      <c r="B27" s="416"/>
      <c r="C27" s="416"/>
      <c r="D27" s="416"/>
      <c r="E27" s="416"/>
      <c r="F27" s="416"/>
      <c r="G27" s="416"/>
      <c r="H27" s="416"/>
      <c r="I27" s="416"/>
      <c r="J27" s="416"/>
      <c r="K27" s="416"/>
      <c r="L27" s="416"/>
      <c r="M27" s="416"/>
      <c r="N27" s="416"/>
    </row>
    <row r="28" spans="1:35" s="129" customFormat="1" ht="15" customHeight="1" x14ac:dyDescent="0.25">
      <c r="A28" s="249" t="s">
        <v>165</v>
      </c>
      <c r="B28" s="131" t="s">
        <v>166</v>
      </c>
      <c r="C28" s="130" t="s">
        <v>167</v>
      </c>
      <c r="D28" s="130"/>
      <c r="E28" s="130"/>
      <c r="F28" s="256"/>
      <c r="G28" s="256"/>
      <c r="H28" s="256"/>
      <c r="I28" s="256"/>
      <c r="J28" s="256"/>
      <c r="K28" s="256"/>
      <c r="L28" s="256"/>
      <c r="M28" s="256"/>
      <c r="N28" s="256"/>
    </row>
    <row r="29" spans="1:35" s="129" customFormat="1" ht="18" customHeight="1" x14ac:dyDescent="0.25">
      <c r="A29" s="249" t="s">
        <v>168</v>
      </c>
      <c r="B29" s="414" t="s">
        <v>357</v>
      </c>
      <c r="C29" s="414"/>
      <c r="D29" s="414"/>
      <c r="E29" s="414"/>
      <c r="F29" s="414"/>
      <c r="G29" s="256"/>
      <c r="H29" s="256"/>
      <c r="I29" s="256"/>
      <c r="J29" s="256"/>
      <c r="K29" s="256"/>
      <c r="L29" s="256"/>
      <c r="M29" s="256"/>
      <c r="N29" s="256"/>
    </row>
    <row r="30" spans="1:35" s="129" customFormat="1" ht="15" x14ac:dyDescent="0.25">
      <c r="A30" s="249"/>
      <c r="B30" s="417" t="s">
        <v>169</v>
      </c>
      <c r="C30" s="417"/>
      <c r="D30" s="417"/>
      <c r="E30" s="417"/>
      <c r="F30" s="417"/>
      <c r="G30" s="264"/>
      <c r="H30" s="264"/>
      <c r="I30" s="264"/>
      <c r="J30" s="264"/>
      <c r="K30" s="264"/>
      <c r="L30" s="264"/>
      <c r="M30" s="132"/>
      <c r="N30" s="264"/>
    </row>
    <row r="31" spans="1:35" s="129" customFormat="1" ht="9.75" customHeight="1" x14ac:dyDescent="0.25">
      <c r="A31" s="249"/>
      <c r="B31" s="249"/>
      <c r="C31" s="249"/>
      <c r="D31" s="265"/>
      <c r="E31" s="265"/>
      <c r="F31" s="265"/>
      <c r="G31" s="265"/>
      <c r="H31" s="265"/>
      <c r="I31" s="265"/>
      <c r="J31" s="265"/>
      <c r="K31" s="265"/>
      <c r="L31" s="265"/>
      <c r="M31" s="264"/>
      <c r="N31" s="264"/>
    </row>
    <row r="32" spans="1:35" s="129" customFormat="1" ht="15" x14ac:dyDescent="0.25">
      <c r="A32" s="266" t="s">
        <v>170</v>
      </c>
      <c r="B32" s="249"/>
      <c r="C32" s="249"/>
      <c r="D32" s="267" t="s">
        <v>358</v>
      </c>
      <c r="E32" s="133"/>
      <c r="F32" s="268"/>
      <c r="G32" s="269"/>
      <c r="H32" s="269"/>
      <c r="I32" s="269"/>
      <c r="J32" s="269"/>
      <c r="K32" s="269"/>
      <c r="L32" s="269"/>
      <c r="M32" s="269"/>
      <c r="N32" s="269"/>
    </row>
    <row r="33" spans="1:39" s="129" customFormat="1" ht="9.75" customHeight="1" x14ac:dyDescent="0.25">
      <c r="A33" s="249"/>
      <c r="B33" s="270"/>
      <c r="C33" s="270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</row>
    <row r="34" spans="1:39" s="129" customFormat="1" ht="12.75" customHeight="1" x14ac:dyDescent="0.25">
      <c r="A34" s="266" t="s">
        <v>171</v>
      </c>
      <c r="B34" s="270"/>
      <c r="C34" s="272">
        <v>63.67</v>
      </c>
      <c r="D34" s="134" t="s">
        <v>379</v>
      </c>
      <c r="E34" s="273" t="s">
        <v>172</v>
      </c>
      <c r="G34" s="270"/>
      <c r="H34" s="270"/>
      <c r="I34" s="270"/>
      <c r="J34" s="270"/>
      <c r="K34" s="270"/>
      <c r="L34" s="274"/>
      <c r="M34" s="274"/>
      <c r="N34" s="270"/>
    </row>
    <row r="35" spans="1:39" s="129" customFormat="1" ht="12.75" customHeight="1" x14ac:dyDescent="0.25">
      <c r="A35" s="249"/>
      <c r="B35" s="275" t="s">
        <v>138</v>
      </c>
      <c r="C35" s="276"/>
      <c r="D35" s="135"/>
      <c r="E35" s="273"/>
      <c r="G35" s="270"/>
    </row>
    <row r="36" spans="1:39" s="129" customFormat="1" ht="12.75" customHeight="1" x14ac:dyDescent="0.25">
      <c r="A36" s="249"/>
      <c r="B36" s="277" t="s">
        <v>173</v>
      </c>
      <c r="C36" s="272">
        <v>0</v>
      </c>
      <c r="D36" s="134" t="s">
        <v>181</v>
      </c>
      <c r="E36" s="273" t="s">
        <v>172</v>
      </c>
      <c r="G36" s="270" t="s">
        <v>175</v>
      </c>
      <c r="I36" s="270"/>
      <c r="J36" s="270"/>
      <c r="K36" s="270"/>
      <c r="L36" s="272">
        <v>8.4700000000000006</v>
      </c>
      <c r="M36" s="278" t="s">
        <v>380</v>
      </c>
      <c r="N36" s="273" t="s">
        <v>172</v>
      </c>
    </row>
    <row r="37" spans="1:39" s="129" customFormat="1" ht="12.75" customHeight="1" x14ac:dyDescent="0.25">
      <c r="A37" s="249"/>
      <c r="B37" s="277" t="s">
        <v>2</v>
      </c>
      <c r="C37" s="272">
        <v>28.57</v>
      </c>
      <c r="D37" s="136" t="s">
        <v>381</v>
      </c>
      <c r="E37" s="273" t="s">
        <v>172</v>
      </c>
      <c r="G37" s="270" t="s">
        <v>178</v>
      </c>
      <c r="I37" s="270"/>
      <c r="J37" s="270"/>
      <c r="K37" s="270"/>
      <c r="L37" s="418">
        <v>20.72</v>
      </c>
      <c r="M37" s="418"/>
      <c r="N37" s="273" t="s">
        <v>179</v>
      </c>
    </row>
    <row r="38" spans="1:39" s="129" customFormat="1" ht="12.75" customHeight="1" x14ac:dyDescent="0.25">
      <c r="A38" s="249"/>
      <c r="B38" s="277" t="s">
        <v>129</v>
      </c>
      <c r="C38" s="272">
        <v>35.1</v>
      </c>
      <c r="D38" s="136" t="s">
        <v>382</v>
      </c>
      <c r="E38" s="273" t="s">
        <v>172</v>
      </c>
      <c r="G38" s="270" t="s">
        <v>180</v>
      </c>
      <c r="I38" s="270"/>
      <c r="J38" s="270"/>
      <c r="K38" s="270"/>
      <c r="L38" s="418">
        <v>0.59</v>
      </c>
      <c r="M38" s="418"/>
      <c r="N38" s="273" t="s">
        <v>179</v>
      </c>
    </row>
    <row r="39" spans="1:39" s="129" customFormat="1" ht="12.75" customHeight="1" x14ac:dyDescent="0.25">
      <c r="A39" s="249"/>
      <c r="B39" s="277" t="s">
        <v>130</v>
      </c>
      <c r="C39" s="272">
        <v>0</v>
      </c>
      <c r="D39" s="134" t="s">
        <v>181</v>
      </c>
      <c r="E39" s="273" t="s">
        <v>172</v>
      </c>
      <c r="G39" s="270"/>
      <c r="H39" s="270"/>
      <c r="I39" s="270"/>
      <c r="J39" s="270"/>
      <c r="K39" s="270"/>
      <c r="L39" s="419" t="s">
        <v>182</v>
      </c>
      <c r="M39" s="419"/>
      <c r="N39" s="270"/>
    </row>
    <row r="40" spans="1:39" s="129" customFormat="1" ht="9.75" customHeight="1" x14ac:dyDescent="0.25">
      <c r="A40" s="137"/>
    </row>
    <row r="41" spans="1:39" s="129" customFormat="1" ht="36" customHeight="1" x14ac:dyDescent="0.25">
      <c r="A41" s="431" t="s">
        <v>69</v>
      </c>
      <c r="B41" s="423" t="s">
        <v>126</v>
      </c>
      <c r="C41" s="423" t="s">
        <v>183</v>
      </c>
      <c r="D41" s="423"/>
      <c r="E41" s="423"/>
      <c r="F41" s="423" t="s">
        <v>184</v>
      </c>
      <c r="G41" s="423" t="s">
        <v>101</v>
      </c>
      <c r="H41" s="423"/>
      <c r="I41" s="423"/>
      <c r="J41" s="423" t="s">
        <v>361</v>
      </c>
      <c r="K41" s="423"/>
      <c r="L41" s="423"/>
      <c r="M41" s="423" t="s">
        <v>185</v>
      </c>
      <c r="N41" s="423" t="s">
        <v>186</v>
      </c>
    </row>
    <row r="42" spans="1:39" s="129" customFormat="1" ht="11.25" customHeight="1" x14ac:dyDescent="0.25">
      <c r="A42" s="431"/>
      <c r="B42" s="423"/>
      <c r="C42" s="423"/>
      <c r="D42" s="423"/>
      <c r="E42" s="423"/>
      <c r="F42" s="423"/>
      <c r="G42" s="423"/>
      <c r="H42" s="423"/>
      <c r="I42" s="423"/>
      <c r="J42" s="423"/>
      <c r="K42" s="423"/>
      <c r="L42" s="423"/>
      <c r="M42" s="423"/>
      <c r="N42" s="423"/>
    </row>
    <row r="43" spans="1:39" s="129" customFormat="1" ht="34.5" customHeight="1" x14ac:dyDescent="0.25">
      <c r="A43" s="431"/>
      <c r="B43" s="423"/>
      <c r="C43" s="423"/>
      <c r="D43" s="423"/>
      <c r="E43" s="423"/>
      <c r="F43" s="423"/>
      <c r="G43" s="229" t="s">
        <v>103</v>
      </c>
      <c r="H43" s="229" t="s">
        <v>187</v>
      </c>
      <c r="I43" s="229" t="s">
        <v>188</v>
      </c>
      <c r="J43" s="229" t="s">
        <v>103</v>
      </c>
      <c r="K43" s="229" t="s">
        <v>187</v>
      </c>
      <c r="L43" s="229" t="s">
        <v>102</v>
      </c>
      <c r="M43" s="423"/>
      <c r="N43" s="423"/>
    </row>
    <row r="44" spans="1:39" s="129" customFormat="1" ht="15" x14ac:dyDescent="0.25">
      <c r="A44" s="138">
        <v>1</v>
      </c>
      <c r="B44" s="230">
        <v>2</v>
      </c>
      <c r="C44" s="424">
        <v>3</v>
      </c>
      <c r="D44" s="424"/>
      <c r="E44" s="424"/>
      <c r="F44" s="230">
        <v>4</v>
      </c>
      <c r="G44" s="230">
        <v>5</v>
      </c>
      <c r="H44" s="230">
        <v>6</v>
      </c>
      <c r="I44" s="230">
        <v>7</v>
      </c>
      <c r="J44" s="230">
        <v>8</v>
      </c>
      <c r="K44" s="230">
        <v>9</v>
      </c>
      <c r="L44" s="230">
        <v>10</v>
      </c>
      <c r="M44" s="230">
        <v>11</v>
      </c>
      <c r="N44" s="230">
        <v>12</v>
      </c>
      <c r="O44" s="139"/>
      <c r="P44" s="139"/>
      <c r="Q44" s="139"/>
    </row>
    <row r="45" spans="1:39" s="129" customFormat="1" ht="15" x14ac:dyDescent="0.25">
      <c r="A45" s="425" t="s">
        <v>104</v>
      </c>
      <c r="B45" s="426"/>
      <c r="C45" s="426"/>
      <c r="D45" s="426"/>
      <c r="E45" s="426"/>
      <c r="F45" s="426"/>
      <c r="G45" s="426"/>
      <c r="H45" s="426"/>
      <c r="I45" s="426"/>
      <c r="J45" s="426"/>
      <c r="K45" s="426"/>
      <c r="L45" s="426"/>
      <c r="M45" s="426"/>
      <c r="N45" s="427"/>
      <c r="AJ45" s="140" t="s">
        <v>104</v>
      </c>
    </row>
    <row r="46" spans="1:39" s="129" customFormat="1" ht="23.25" x14ac:dyDescent="0.25">
      <c r="A46" s="141" t="s">
        <v>105</v>
      </c>
      <c r="B46" s="231" t="s">
        <v>383</v>
      </c>
      <c r="C46" s="428" t="s">
        <v>384</v>
      </c>
      <c r="D46" s="428"/>
      <c r="E46" s="428"/>
      <c r="F46" s="142" t="s">
        <v>214</v>
      </c>
      <c r="G46" s="143"/>
      <c r="H46" s="143"/>
      <c r="I46" s="144">
        <v>1</v>
      </c>
      <c r="J46" s="145"/>
      <c r="K46" s="143"/>
      <c r="L46" s="145"/>
      <c r="M46" s="143"/>
      <c r="N46" s="146"/>
      <c r="AJ46" s="140"/>
      <c r="AK46" s="147" t="s">
        <v>384</v>
      </c>
    </row>
    <row r="47" spans="1:39" s="129" customFormat="1" ht="23.25" x14ac:dyDescent="0.25">
      <c r="A47" s="202"/>
      <c r="B47" s="149" t="s">
        <v>385</v>
      </c>
      <c r="C47" s="429" t="s">
        <v>386</v>
      </c>
      <c r="D47" s="429"/>
      <c r="E47" s="429"/>
      <c r="F47" s="429"/>
      <c r="G47" s="429"/>
      <c r="H47" s="429"/>
      <c r="I47" s="429"/>
      <c r="J47" s="429"/>
      <c r="K47" s="429"/>
      <c r="L47" s="429"/>
      <c r="M47" s="429"/>
      <c r="N47" s="430"/>
      <c r="AJ47" s="140"/>
      <c r="AK47" s="147"/>
      <c r="AL47" s="155" t="s">
        <v>386</v>
      </c>
    </row>
    <row r="48" spans="1:39" s="129" customFormat="1" ht="15" x14ac:dyDescent="0.25">
      <c r="A48" s="148"/>
      <c r="B48" s="149" t="s">
        <v>105</v>
      </c>
      <c r="C48" s="410" t="s">
        <v>131</v>
      </c>
      <c r="D48" s="410"/>
      <c r="E48" s="410"/>
      <c r="F48" s="150"/>
      <c r="G48" s="151"/>
      <c r="H48" s="151"/>
      <c r="I48" s="151"/>
      <c r="J48" s="152">
        <v>8.25</v>
      </c>
      <c r="K48" s="203">
        <v>0.5</v>
      </c>
      <c r="L48" s="152">
        <v>4.13</v>
      </c>
      <c r="M48" s="153">
        <v>36.020000000000003</v>
      </c>
      <c r="N48" s="156">
        <v>148.76</v>
      </c>
      <c r="AJ48" s="140"/>
      <c r="AK48" s="147"/>
      <c r="AM48" s="155" t="s">
        <v>131</v>
      </c>
    </row>
    <row r="49" spans="1:42" s="129" customFormat="1" ht="15" x14ac:dyDescent="0.25">
      <c r="A49" s="148"/>
      <c r="B49" s="149" t="s">
        <v>106</v>
      </c>
      <c r="C49" s="410" t="s">
        <v>132</v>
      </c>
      <c r="D49" s="410"/>
      <c r="E49" s="410"/>
      <c r="F49" s="150"/>
      <c r="G49" s="151"/>
      <c r="H49" s="151"/>
      <c r="I49" s="151"/>
      <c r="J49" s="152">
        <v>2.58</v>
      </c>
      <c r="K49" s="203">
        <v>0.5</v>
      </c>
      <c r="L49" s="152">
        <v>1.29</v>
      </c>
      <c r="M49" s="153">
        <v>10.94</v>
      </c>
      <c r="N49" s="156">
        <v>14.11</v>
      </c>
      <c r="AJ49" s="140"/>
      <c r="AK49" s="147"/>
      <c r="AM49" s="155" t="s">
        <v>132</v>
      </c>
    </row>
    <row r="50" spans="1:42" s="129" customFormat="1" ht="15" x14ac:dyDescent="0.25">
      <c r="A50" s="148"/>
      <c r="B50" s="149" t="s">
        <v>107</v>
      </c>
      <c r="C50" s="410" t="s">
        <v>192</v>
      </c>
      <c r="D50" s="410"/>
      <c r="E50" s="410"/>
      <c r="F50" s="150"/>
      <c r="G50" s="151"/>
      <c r="H50" s="151"/>
      <c r="I50" s="151"/>
      <c r="J50" s="152">
        <v>0.16</v>
      </c>
      <c r="K50" s="203">
        <v>0.5</v>
      </c>
      <c r="L50" s="152">
        <v>0.08</v>
      </c>
      <c r="M50" s="153">
        <v>36.020000000000003</v>
      </c>
      <c r="N50" s="156">
        <v>2.88</v>
      </c>
      <c r="AJ50" s="140"/>
      <c r="AK50" s="147"/>
      <c r="AM50" s="155" t="s">
        <v>192</v>
      </c>
    </row>
    <row r="51" spans="1:42" s="129" customFormat="1" ht="15" x14ac:dyDescent="0.25">
      <c r="A51" s="148"/>
      <c r="B51" s="149" t="s">
        <v>108</v>
      </c>
      <c r="C51" s="410" t="s">
        <v>193</v>
      </c>
      <c r="D51" s="410"/>
      <c r="E51" s="410"/>
      <c r="F51" s="150"/>
      <c r="G51" s="151"/>
      <c r="H51" s="151"/>
      <c r="I51" s="151"/>
      <c r="J51" s="152">
        <v>0.75</v>
      </c>
      <c r="K51" s="164">
        <v>0</v>
      </c>
      <c r="L51" s="152">
        <v>0</v>
      </c>
      <c r="M51" s="153">
        <v>6.92</v>
      </c>
      <c r="N51" s="159"/>
      <c r="AJ51" s="140"/>
      <c r="AK51" s="147"/>
      <c r="AM51" s="155" t="s">
        <v>193</v>
      </c>
    </row>
    <row r="52" spans="1:42" s="129" customFormat="1" ht="15" x14ac:dyDescent="0.25">
      <c r="A52" s="157"/>
      <c r="B52" s="149"/>
      <c r="C52" s="410" t="s">
        <v>194</v>
      </c>
      <c r="D52" s="410"/>
      <c r="E52" s="410"/>
      <c r="F52" s="150" t="s">
        <v>195</v>
      </c>
      <c r="G52" s="203">
        <v>0.7</v>
      </c>
      <c r="H52" s="203">
        <v>0.5</v>
      </c>
      <c r="I52" s="153">
        <v>0.35</v>
      </c>
      <c r="J52" s="158"/>
      <c r="K52" s="151"/>
      <c r="L52" s="158"/>
      <c r="M52" s="151"/>
      <c r="N52" s="159"/>
      <c r="AJ52" s="140"/>
      <c r="AK52" s="147"/>
      <c r="AN52" s="155" t="s">
        <v>194</v>
      </c>
    </row>
    <row r="53" spans="1:42" s="129" customFormat="1" ht="15" x14ac:dyDescent="0.25">
      <c r="A53" s="157"/>
      <c r="B53" s="149"/>
      <c r="C53" s="410" t="s">
        <v>196</v>
      </c>
      <c r="D53" s="410"/>
      <c r="E53" s="410"/>
      <c r="F53" s="150" t="s">
        <v>195</v>
      </c>
      <c r="G53" s="153">
        <v>0.01</v>
      </c>
      <c r="H53" s="203">
        <v>0.5</v>
      </c>
      <c r="I53" s="204">
        <v>5.0000000000000001E-3</v>
      </c>
      <c r="J53" s="158"/>
      <c r="K53" s="151"/>
      <c r="L53" s="158"/>
      <c r="M53" s="151"/>
      <c r="N53" s="159"/>
      <c r="AJ53" s="140"/>
      <c r="AK53" s="147"/>
      <c r="AN53" s="155" t="s">
        <v>196</v>
      </c>
    </row>
    <row r="54" spans="1:42" s="129" customFormat="1" ht="15" x14ac:dyDescent="0.25">
      <c r="A54" s="160"/>
      <c r="B54" s="149"/>
      <c r="C54" s="432" t="s">
        <v>197</v>
      </c>
      <c r="D54" s="432"/>
      <c r="E54" s="432"/>
      <c r="F54" s="161"/>
      <c r="G54" s="162"/>
      <c r="H54" s="162"/>
      <c r="I54" s="162"/>
      <c r="J54" s="163">
        <v>11.58</v>
      </c>
      <c r="K54" s="162"/>
      <c r="L54" s="163">
        <v>5.42</v>
      </c>
      <c r="M54" s="162"/>
      <c r="N54" s="279">
        <v>162.87</v>
      </c>
      <c r="AJ54" s="140"/>
      <c r="AK54" s="147"/>
      <c r="AO54" s="155" t="s">
        <v>197</v>
      </c>
    </row>
    <row r="55" spans="1:42" s="129" customFormat="1" ht="15" x14ac:dyDescent="0.25">
      <c r="A55" s="157"/>
      <c r="B55" s="149"/>
      <c r="C55" s="410" t="s">
        <v>198</v>
      </c>
      <c r="D55" s="410"/>
      <c r="E55" s="410"/>
      <c r="F55" s="150"/>
      <c r="G55" s="151"/>
      <c r="H55" s="151"/>
      <c r="I55" s="151"/>
      <c r="J55" s="158"/>
      <c r="K55" s="151"/>
      <c r="L55" s="152">
        <v>4.21</v>
      </c>
      <c r="M55" s="151"/>
      <c r="N55" s="156">
        <v>151.63999999999999</v>
      </c>
      <c r="AJ55" s="140"/>
      <c r="AK55" s="147"/>
      <c r="AN55" s="155" t="s">
        <v>198</v>
      </c>
    </row>
    <row r="56" spans="1:42" s="129" customFormat="1" ht="23.25" x14ac:dyDescent="0.25">
      <c r="A56" s="157"/>
      <c r="B56" s="149" t="s">
        <v>208</v>
      </c>
      <c r="C56" s="410" t="s">
        <v>209</v>
      </c>
      <c r="D56" s="410"/>
      <c r="E56" s="410"/>
      <c r="F56" s="150" t="s">
        <v>201</v>
      </c>
      <c r="G56" s="164">
        <v>98</v>
      </c>
      <c r="H56" s="151"/>
      <c r="I56" s="164">
        <v>98</v>
      </c>
      <c r="J56" s="158"/>
      <c r="K56" s="151"/>
      <c r="L56" s="152">
        <v>4.13</v>
      </c>
      <c r="M56" s="151"/>
      <c r="N56" s="156">
        <v>148.61000000000001</v>
      </c>
      <c r="AJ56" s="140"/>
      <c r="AK56" s="147"/>
      <c r="AN56" s="155" t="s">
        <v>209</v>
      </c>
    </row>
    <row r="57" spans="1:42" s="129" customFormat="1" ht="23.25" x14ac:dyDescent="0.25">
      <c r="A57" s="157"/>
      <c r="B57" s="149" t="s">
        <v>210</v>
      </c>
      <c r="C57" s="410" t="s">
        <v>211</v>
      </c>
      <c r="D57" s="410"/>
      <c r="E57" s="410"/>
      <c r="F57" s="150" t="s">
        <v>201</v>
      </c>
      <c r="G57" s="164">
        <v>51</v>
      </c>
      <c r="H57" s="151"/>
      <c r="I57" s="164">
        <v>51</v>
      </c>
      <c r="J57" s="158"/>
      <c r="K57" s="151"/>
      <c r="L57" s="152">
        <v>2.15</v>
      </c>
      <c r="M57" s="151"/>
      <c r="N57" s="156">
        <v>77.34</v>
      </c>
      <c r="AJ57" s="140"/>
      <c r="AK57" s="147"/>
      <c r="AN57" s="155" t="s">
        <v>211</v>
      </c>
    </row>
    <row r="58" spans="1:42" s="129" customFormat="1" ht="15" x14ac:dyDescent="0.25">
      <c r="A58" s="165"/>
      <c r="B58" s="233"/>
      <c r="C58" s="428" t="s">
        <v>204</v>
      </c>
      <c r="D58" s="428"/>
      <c r="E58" s="428"/>
      <c r="F58" s="142"/>
      <c r="G58" s="143"/>
      <c r="H58" s="143"/>
      <c r="I58" s="143"/>
      <c r="J58" s="145"/>
      <c r="K58" s="143"/>
      <c r="L58" s="166">
        <v>11.7</v>
      </c>
      <c r="M58" s="162"/>
      <c r="N58" s="171">
        <v>388.82</v>
      </c>
      <c r="AJ58" s="140"/>
      <c r="AK58" s="147"/>
      <c r="AP58" s="147" t="s">
        <v>204</v>
      </c>
    </row>
    <row r="59" spans="1:42" s="129" customFormat="1" ht="23.25" x14ac:dyDescent="0.25">
      <c r="A59" s="141" t="s">
        <v>106</v>
      </c>
      <c r="B59" s="231" t="s">
        <v>223</v>
      </c>
      <c r="C59" s="428" t="s">
        <v>387</v>
      </c>
      <c r="D59" s="428"/>
      <c r="E59" s="428"/>
      <c r="F59" s="142" t="s">
        <v>214</v>
      </c>
      <c r="G59" s="143"/>
      <c r="H59" s="143"/>
      <c r="I59" s="144">
        <v>3</v>
      </c>
      <c r="J59" s="145"/>
      <c r="K59" s="143"/>
      <c r="L59" s="145"/>
      <c r="M59" s="143"/>
      <c r="N59" s="146"/>
      <c r="AJ59" s="140"/>
      <c r="AK59" s="147" t="s">
        <v>387</v>
      </c>
      <c r="AP59" s="147"/>
    </row>
    <row r="60" spans="1:42" s="129" customFormat="1" ht="23.25" x14ac:dyDescent="0.25">
      <c r="A60" s="202"/>
      <c r="B60" s="149" t="s">
        <v>385</v>
      </c>
      <c r="C60" s="429" t="s">
        <v>386</v>
      </c>
      <c r="D60" s="429"/>
      <c r="E60" s="429"/>
      <c r="F60" s="429"/>
      <c r="G60" s="429"/>
      <c r="H60" s="429"/>
      <c r="I60" s="429"/>
      <c r="J60" s="429"/>
      <c r="K60" s="429"/>
      <c r="L60" s="429"/>
      <c r="M60" s="429"/>
      <c r="N60" s="430"/>
      <c r="AJ60" s="140"/>
      <c r="AK60" s="147"/>
      <c r="AL60" s="155" t="s">
        <v>386</v>
      </c>
      <c r="AP60" s="147"/>
    </row>
    <row r="61" spans="1:42" s="129" customFormat="1" ht="15" x14ac:dyDescent="0.25">
      <c r="A61" s="148"/>
      <c r="B61" s="149" t="s">
        <v>105</v>
      </c>
      <c r="C61" s="410" t="s">
        <v>131</v>
      </c>
      <c r="D61" s="410"/>
      <c r="E61" s="410"/>
      <c r="F61" s="150"/>
      <c r="G61" s="151"/>
      <c r="H61" s="151"/>
      <c r="I61" s="151"/>
      <c r="J61" s="152">
        <v>27.77</v>
      </c>
      <c r="K61" s="203">
        <v>0.5</v>
      </c>
      <c r="L61" s="152">
        <v>41.66</v>
      </c>
      <c r="M61" s="153">
        <v>36.020000000000003</v>
      </c>
      <c r="N61" s="154">
        <v>1500.59</v>
      </c>
      <c r="AJ61" s="140"/>
      <c r="AK61" s="147"/>
      <c r="AM61" s="155" t="s">
        <v>131</v>
      </c>
      <c r="AP61" s="147"/>
    </row>
    <row r="62" spans="1:42" s="129" customFormat="1" ht="15" x14ac:dyDescent="0.25">
      <c r="A62" s="148"/>
      <c r="B62" s="149" t="s">
        <v>106</v>
      </c>
      <c r="C62" s="410" t="s">
        <v>132</v>
      </c>
      <c r="D62" s="410"/>
      <c r="E62" s="410"/>
      <c r="F62" s="150"/>
      <c r="G62" s="151"/>
      <c r="H62" s="151"/>
      <c r="I62" s="151"/>
      <c r="J62" s="152">
        <v>11.67</v>
      </c>
      <c r="K62" s="203">
        <v>0.5</v>
      </c>
      <c r="L62" s="152">
        <v>17.510000000000002</v>
      </c>
      <c r="M62" s="153">
        <v>10.94</v>
      </c>
      <c r="N62" s="156">
        <v>191.56</v>
      </c>
      <c r="AJ62" s="140"/>
      <c r="AK62" s="147"/>
      <c r="AM62" s="155" t="s">
        <v>132</v>
      </c>
      <c r="AP62" s="147"/>
    </row>
    <row r="63" spans="1:42" s="129" customFormat="1" ht="15" x14ac:dyDescent="0.25">
      <c r="A63" s="148"/>
      <c r="B63" s="149" t="s">
        <v>107</v>
      </c>
      <c r="C63" s="410" t="s">
        <v>192</v>
      </c>
      <c r="D63" s="410"/>
      <c r="E63" s="410"/>
      <c r="F63" s="150"/>
      <c r="G63" s="151"/>
      <c r="H63" s="151"/>
      <c r="I63" s="151"/>
      <c r="J63" s="152">
        <v>0.92</v>
      </c>
      <c r="K63" s="203">
        <v>0.5</v>
      </c>
      <c r="L63" s="152">
        <v>1.38</v>
      </c>
      <c r="M63" s="153">
        <v>36.020000000000003</v>
      </c>
      <c r="N63" s="156">
        <v>49.71</v>
      </c>
      <c r="AJ63" s="140"/>
      <c r="AK63" s="147"/>
      <c r="AM63" s="155" t="s">
        <v>192</v>
      </c>
      <c r="AP63" s="147"/>
    </row>
    <row r="64" spans="1:42" s="129" customFormat="1" ht="15" x14ac:dyDescent="0.25">
      <c r="A64" s="148"/>
      <c r="B64" s="149" t="s">
        <v>108</v>
      </c>
      <c r="C64" s="410" t="s">
        <v>193</v>
      </c>
      <c r="D64" s="410"/>
      <c r="E64" s="410"/>
      <c r="F64" s="150"/>
      <c r="G64" s="151"/>
      <c r="H64" s="151"/>
      <c r="I64" s="151"/>
      <c r="J64" s="152">
        <v>20.09</v>
      </c>
      <c r="K64" s="164">
        <v>0</v>
      </c>
      <c r="L64" s="152">
        <v>0</v>
      </c>
      <c r="M64" s="153">
        <v>6.92</v>
      </c>
      <c r="N64" s="159"/>
      <c r="AJ64" s="140"/>
      <c r="AK64" s="147"/>
      <c r="AM64" s="155" t="s">
        <v>193</v>
      </c>
      <c r="AP64" s="147"/>
    </row>
    <row r="65" spans="1:42" s="129" customFormat="1" ht="15" x14ac:dyDescent="0.25">
      <c r="A65" s="157"/>
      <c r="B65" s="149"/>
      <c r="C65" s="410" t="s">
        <v>194</v>
      </c>
      <c r="D65" s="410"/>
      <c r="E65" s="410"/>
      <c r="F65" s="150" t="s">
        <v>195</v>
      </c>
      <c r="G65" s="153">
        <v>2.4300000000000002</v>
      </c>
      <c r="H65" s="203">
        <v>0.5</v>
      </c>
      <c r="I65" s="204">
        <v>3.645</v>
      </c>
      <c r="J65" s="158"/>
      <c r="K65" s="151"/>
      <c r="L65" s="158"/>
      <c r="M65" s="151"/>
      <c r="N65" s="159"/>
      <c r="AJ65" s="140"/>
      <c r="AK65" s="147"/>
      <c r="AN65" s="155" t="s">
        <v>194</v>
      </c>
      <c r="AP65" s="147"/>
    </row>
    <row r="66" spans="1:42" s="129" customFormat="1" ht="15" x14ac:dyDescent="0.25">
      <c r="A66" s="157"/>
      <c r="B66" s="149"/>
      <c r="C66" s="410" t="s">
        <v>196</v>
      </c>
      <c r="D66" s="410"/>
      <c r="E66" s="410"/>
      <c r="F66" s="150" t="s">
        <v>195</v>
      </c>
      <c r="G66" s="153">
        <v>0.06</v>
      </c>
      <c r="H66" s="203">
        <v>0.5</v>
      </c>
      <c r="I66" s="153">
        <v>0.09</v>
      </c>
      <c r="J66" s="158"/>
      <c r="K66" s="151"/>
      <c r="L66" s="158"/>
      <c r="M66" s="151"/>
      <c r="N66" s="159"/>
      <c r="AJ66" s="140"/>
      <c r="AK66" s="147"/>
      <c r="AN66" s="155" t="s">
        <v>196</v>
      </c>
      <c r="AP66" s="147"/>
    </row>
    <row r="67" spans="1:42" s="129" customFormat="1" ht="15" x14ac:dyDescent="0.25">
      <c r="A67" s="160"/>
      <c r="B67" s="149"/>
      <c r="C67" s="432" t="s">
        <v>197</v>
      </c>
      <c r="D67" s="432"/>
      <c r="E67" s="432"/>
      <c r="F67" s="161"/>
      <c r="G67" s="162"/>
      <c r="H67" s="162"/>
      <c r="I67" s="162"/>
      <c r="J67" s="163">
        <v>59.53</v>
      </c>
      <c r="K67" s="162"/>
      <c r="L67" s="163">
        <v>59.17</v>
      </c>
      <c r="M67" s="162"/>
      <c r="N67" s="280">
        <v>1692.15</v>
      </c>
      <c r="AJ67" s="140"/>
      <c r="AK67" s="147"/>
      <c r="AO67" s="155" t="s">
        <v>197</v>
      </c>
      <c r="AP67" s="147"/>
    </row>
    <row r="68" spans="1:42" s="129" customFormat="1" ht="15" x14ac:dyDescent="0.25">
      <c r="A68" s="157"/>
      <c r="B68" s="149"/>
      <c r="C68" s="410" t="s">
        <v>198</v>
      </c>
      <c r="D68" s="410"/>
      <c r="E68" s="410"/>
      <c r="F68" s="150"/>
      <c r="G68" s="151"/>
      <c r="H68" s="151"/>
      <c r="I68" s="151"/>
      <c r="J68" s="158"/>
      <c r="K68" s="151"/>
      <c r="L68" s="152">
        <v>43.04</v>
      </c>
      <c r="M68" s="151"/>
      <c r="N68" s="154">
        <v>1550.3</v>
      </c>
      <c r="AJ68" s="140"/>
      <c r="AK68" s="147"/>
      <c r="AN68" s="155" t="s">
        <v>198</v>
      </c>
      <c r="AP68" s="147"/>
    </row>
    <row r="69" spans="1:42" s="129" customFormat="1" ht="23.25" x14ac:dyDescent="0.25">
      <c r="A69" s="157"/>
      <c r="B69" s="149" t="s">
        <v>208</v>
      </c>
      <c r="C69" s="410" t="s">
        <v>209</v>
      </c>
      <c r="D69" s="410"/>
      <c r="E69" s="410"/>
      <c r="F69" s="150" t="s">
        <v>201</v>
      </c>
      <c r="G69" s="164">
        <v>98</v>
      </c>
      <c r="H69" s="151"/>
      <c r="I69" s="164">
        <v>98</v>
      </c>
      <c r="J69" s="158"/>
      <c r="K69" s="151"/>
      <c r="L69" s="152">
        <v>42.18</v>
      </c>
      <c r="M69" s="151"/>
      <c r="N69" s="154">
        <v>1519.29</v>
      </c>
      <c r="AJ69" s="140"/>
      <c r="AK69" s="147"/>
      <c r="AN69" s="155" t="s">
        <v>209</v>
      </c>
      <c r="AP69" s="147"/>
    </row>
    <row r="70" spans="1:42" s="129" customFormat="1" ht="23.25" x14ac:dyDescent="0.25">
      <c r="A70" s="157"/>
      <c r="B70" s="149" t="s">
        <v>210</v>
      </c>
      <c r="C70" s="410" t="s">
        <v>211</v>
      </c>
      <c r="D70" s="410"/>
      <c r="E70" s="410"/>
      <c r="F70" s="150" t="s">
        <v>201</v>
      </c>
      <c r="G70" s="164">
        <v>51</v>
      </c>
      <c r="H70" s="151"/>
      <c r="I70" s="164">
        <v>51</v>
      </c>
      <c r="J70" s="158"/>
      <c r="K70" s="151"/>
      <c r="L70" s="152">
        <v>21.95</v>
      </c>
      <c r="M70" s="151"/>
      <c r="N70" s="156">
        <v>790.65</v>
      </c>
      <c r="AJ70" s="140"/>
      <c r="AK70" s="147"/>
      <c r="AN70" s="155" t="s">
        <v>211</v>
      </c>
      <c r="AP70" s="147"/>
    </row>
    <row r="71" spans="1:42" s="129" customFormat="1" ht="15" x14ac:dyDescent="0.25">
      <c r="A71" s="165"/>
      <c r="B71" s="233"/>
      <c r="C71" s="428" t="s">
        <v>204</v>
      </c>
      <c r="D71" s="428"/>
      <c r="E71" s="428"/>
      <c r="F71" s="142"/>
      <c r="G71" s="143"/>
      <c r="H71" s="143"/>
      <c r="I71" s="143"/>
      <c r="J71" s="145"/>
      <c r="K71" s="143"/>
      <c r="L71" s="166">
        <v>123.3</v>
      </c>
      <c r="M71" s="162"/>
      <c r="N71" s="167">
        <v>4002.09</v>
      </c>
      <c r="AJ71" s="140"/>
      <c r="AK71" s="147"/>
      <c r="AP71" s="147" t="s">
        <v>204</v>
      </c>
    </row>
    <row r="72" spans="1:42" s="129" customFormat="1" ht="34.5" x14ac:dyDescent="0.25">
      <c r="A72" s="141" t="s">
        <v>107</v>
      </c>
      <c r="B72" s="231" t="s">
        <v>388</v>
      </c>
      <c r="C72" s="428" t="s">
        <v>389</v>
      </c>
      <c r="D72" s="428"/>
      <c r="E72" s="428"/>
      <c r="F72" s="142" t="s">
        <v>214</v>
      </c>
      <c r="G72" s="143"/>
      <c r="H72" s="143"/>
      <c r="I72" s="144">
        <v>1</v>
      </c>
      <c r="J72" s="145"/>
      <c r="K72" s="143"/>
      <c r="L72" s="145"/>
      <c r="M72" s="143"/>
      <c r="N72" s="146"/>
      <c r="AJ72" s="140"/>
      <c r="AK72" s="147" t="s">
        <v>389</v>
      </c>
      <c r="AP72" s="147"/>
    </row>
    <row r="73" spans="1:42" s="129" customFormat="1" ht="15" x14ac:dyDescent="0.25">
      <c r="A73" s="148"/>
      <c r="B73" s="149" t="s">
        <v>105</v>
      </c>
      <c r="C73" s="410" t="s">
        <v>131</v>
      </c>
      <c r="D73" s="410"/>
      <c r="E73" s="410"/>
      <c r="F73" s="150"/>
      <c r="G73" s="151"/>
      <c r="H73" s="151"/>
      <c r="I73" s="151"/>
      <c r="J73" s="152">
        <v>24.48</v>
      </c>
      <c r="K73" s="151"/>
      <c r="L73" s="152">
        <v>24.48</v>
      </c>
      <c r="M73" s="153">
        <v>36.020000000000003</v>
      </c>
      <c r="N73" s="156">
        <v>881.77</v>
      </c>
      <c r="AJ73" s="140"/>
      <c r="AK73" s="147"/>
      <c r="AM73" s="155" t="s">
        <v>131</v>
      </c>
      <c r="AP73" s="147"/>
    </row>
    <row r="74" spans="1:42" s="129" customFormat="1" ht="15" x14ac:dyDescent="0.25">
      <c r="A74" s="148"/>
      <c r="B74" s="149" t="s">
        <v>106</v>
      </c>
      <c r="C74" s="410" t="s">
        <v>132</v>
      </c>
      <c r="D74" s="410"/>
      <c r="E74" s="410"/>
      <c r="F74" s="150"/>
      <c r="G74" s="151"/>
      <c r="H74" s="151"/>
      <c r="I74" s="151"/>
      <c r="J74" s="152">
        <v>45.07</v>
      </c>
      <c r="K74" s="151"/>
      <c r="L74" s="152">
        <v>45.07</v>
      </c>
      <c r="M74" s="153">
        <v>10.94</v>
      </c>
      <c r="N74" s="156">
        <v>493.07</v>
      </c>
      <c r="AJ74" s="140"/>
      <c r="AK74" s="147"/>
      <c r="AM74" s="155" t="s">
        <v>132</v>
      </c>
      <c r="AP74" s="147"/>
    </row>
    <row r="75" spans="1:42" s="129" customFormat="1" ht="15" x14ac:dyDescent="0.25">
      <c r="A75" s="148"/>
      <c r="B75" s="149" t="s">
        <v>107</v>
      </c>
      <c r="C75" s="410" t="s">
        <v>192</v>
      </c>
      <c r="D75" s="410"/>
      <c r="E75" s="410"/>
      <c r="F75" s="150"/>
      <c r="G75" s="151"/>
      <c r="H75" s="151"/>
      <c r="I75" s="151"/>
      <c r="J75" s="152">
        <v>3.37</v>
      </c>
      <c r="K75" s="151"/>
      <c r="L75" s="152">
        <v>3.37</v>
      </c>
      <c r="M75" s="153">
        <v>36.020000000000003</v>
      </c>
      <c r="N75" s="156">
        <v>121.39</v>
      </c>
      <c r="AJ75" s="140"/>
      <c r="AK75" s="147"/>
      <c r="AM75" s="155" t="s">
        <v>192</v>
      </c>
      <c r="AP75" s="147"/>
    </row>
    <row r="76" spans="1:42" s="129" customFormat="1" ht="15" x14ac:dyDescent="0.25">
      <c r="A76" s="148"/>
      <c r="B76" s="149" t="s">
        <v>108</v>
      </c>
      <c r="C76" s="410" t="s">
        <v>193</v>
      </c>
      <c r="D76" s="410"/>
      <c r="E76" s="410"/>
      <c r="F76" s="150"/>
      <c r="G76" s="151"/>
      <c r="H76" s="151"/>
      <c r="I76" s="151"/>
      <c r="J76" s="152">
        <v>3.25</v>
      </c>
      <c r="K76" s="151"/>
      <c r="L76" s="152">
        <v>3.25</v>
      </c>
      <c r="M76" s="153">
        <v>6.92</v>
      </c>
      <c r="N76" s="156">
        <v>22.49</v>
      </c>
      <c r="AJ76" s="140"/>
      <c r="AK76" s="147"/>
      <c r="AM76" s="155" t="s">
        <v>193</v>
      </c>
      <c r="AP76" s="147"/>
    </row>
    <row r="77" spans="1:42" s="129" customFormat="1" ht="15" x14ac:dyDescent="0.25">
      <c r="A77" s="157"/>
      <c r="B77" s="149"/>
      <c r="C77" s="410" t="s">
        <v>194</v>
      </c>
      <c r="D77" s="410"/>
      <c r="E77" s="410"/>
      <c r="F77" s="150" t="s">
        <v>195</v>
      </c>
      <c r="G77" s="153">
        <v>2.37</v>
      </c>
      <c r="H77" s="151"/>
      <c r="I77" s="153">
        <v>2.37</v>
      </c>
      <c r="J77" s="158"/>
      <c r="K77" s="151"/>
      <c r="L77" s="158"/>
      <c r="M77" s="151"/>
      <c r="N77" s="159"/>
      <c r="AJ77" s="140"/>
      <c r="AK77" s="147"/>
      <c r="AN77" s="155" t="s">
        <v>194</v>
      </c>
      <c r="AP77" s="147"/>
    </row>
    <row r="78" spans="1:42" s="129" customFormat="1" ht="15" x14ac:dyDescent="0.25">
      <c r="A78" s="157"/>
      <c r="B78" s="149"/>
      <c r="C78" s="410" t="s">
        <v>196</v>
      </c>
      <c r="D78" s="410"/>
      <c r="E78" s="410"/>
      <c r="F78" s="150" t="s">
        <v>195</v>
      </c>
      <c r="G78" s="153">
        <v>0.28999999999999998</v>
      </c>
      <c r="H78" s="151"/>
      <c r="I78" s="153">
        <v>0.28999999999999998</v>
      </c>
      <c r="J78" s="158"/>
      <c r="K78" s="151"/>
      <c r="L78" s="158"/>
      <c r="M78" s="151"/>
      <c r="N78" s="159"/>
      <c r="AJ78" s="140"/>
      <c r="AK78" s="147"/>
      <c r="AN78" s="155" t="s">
        <v>196</v>
      </c>
      <c r="AP78" s="147"/>
    </row>
    <row r="79" spans="1:42" s="129" customFormat="1" ht="15" x14ac:dyDescent="0.25">
      <c r="A79" s="160"/>
      <c r="B79" s="149"/>
      <c r="C79" s="432" t="s">
        <v>197</v>
      </c>
      <c r="D79" s="432"/>
      <c r="E79" s="432"/>
      <c r="F79" s="161"/>
      <c r="G79" s="162"/>
      <c r="H79" s="162"/>
      <c r="I79" s="162"/>
      <c r="J79" s="163">
        <v>72.8</v>
      </c>
      <c r="K79" s="162"/>
      <c r="L79" s="163">
        <v>72.8</v>
      </c>
      <c r="M79" s="162"/>
      <c r="N79" s="280">
        <v>1397.33</v>
      </c>
      <c r="AJ79" s="140"/>
      <c r="AK79" s="147"/>
      <c r="AO79" s="155" t="s">
        <v>197</v>
      </c>
      <c r="AP79" s="147"/>
    </row>
    <row r="80" spans="1:42" s="129" customFormat="1" ht="15" x14ac:dyDescent="0.25">
      <c r="A80" s="157"/>
      <c r="B80" s="149"/>
      <c r="C80" s="410" t="s">
        <v>198</v>
      </c>
      <c r="D80" s="410"/>
      <c r="E80" s="410"/>
      <c r="F80" s="150"/>
      <c r="G80" s="151"/>
      <c r="H80" s="151"/>
      <c r="I80" s="151"/>
      <c r="J80" s="158"/>
      <c r="K80" s="151"/>
      <c r="L80" s="152">
        <v>27.85</v>
      </c>
      <c r="M80" s="151"/>
      <c r="N80" s="154">
        <v>1003.16</v>
      </c>
      <c r="AJ80" s="140"/>
      <c r="AK80" s="147"/>
      <c r="AN80" s="155" t="s">
        <v>198</v>
      </c>
      <c r="AP80" s="147"/>
    </row>
    <row r="81" spans="1:42" s="129" customFormat="1" ht="23.25" x14ac:dyDescent="0.25">
      <c r="A81" s="157"/>
      <c r="B81" s="149" t="s">
        <v>208</v>
      </c>
      <c r="C81" s="410" t="s">
        <v>209</v>
      </c>
      <c r="D81" s="410"/>
      <c r="E81" s="410"/>
      <c r="F81" s="150" t="s">
        <v>201</v>
      </c>
      <c r="G81" s="164">
        <v>98</v>
      </c>
      <c r="H81" s="151"/>
      <c r="I81" s="164">
        <v>98</v>
      </c>
      <c r="J81" s="158"/>
      <c r="K81" s="151"/>
      <c r="L81" s="152">
        <v>27.29</v>
      </c>
      <c r="M81" s="151"/>
      <c r="N81" s="156">
        <v>983.1</v>
      </c>
      <c r="AJ81" s="140"/>
      <c r="AK81" s="147"/>
      <c r="AN81" s="155" t="s">
        <v>209</v>
      </c>
      <c r="AP81" s="147"/>
    </row>
    <row r="82" spans="1:42" s="129" customFormat="1" ht="23.25" x14ac:dyDescent="0.25">
      <c r="A82" s="157"/>
      <c r="B82" s="149" t="s">
        <v>210</v>
      </c>
      <c r="C82" s="410" t="s">
        <v>211</v>
      </c>
      <c r="D82" s="410"/>
      <c r="E82" s="410"/>
      <c r="F82" s="150" t="s">
        <v>201</v>
      </c>
      <c r="G82" s="164">
        <v>51</v>
      </c>
      <c r="H82" s="151"/>
      <c r="I82" s="164">
        <v>51</v>
      </c>
      <c r="J82" s="158"/>
      <c r="K82" s="151"/>
      <c r="L82" s="152">
        <v>14.2</v>
      </c>
      <c r="M82" s="151"/>
      <c r="N82" s="156">
        <v>511.61</v>
      </c>
      <c r="AJ82" s="140"/>
      <c r="AK82" s="147"/>
      <c r="AN82" s="155" t="s">
        <v>211</v>
      </c>
      <c r="AP82" s="147"/>
    </row>
    <row r="83" spans="1:42" s="129" customFormat="1" ht="15" x14ac:dyDescent="0.25">
      <c r="A83" s="165"/>
      <c r="B83" s="233"/>
      <c r="C83" s="428" t="s">
        <v>204</v>
      </c>
      <c r="D83" s="428"/>
      <c r="E83" s="428"/>
      <c r="F83" s="142"/>
      <c r="G83" s="143"/>
      <c r="H83" s="143"/>
      <c r="I83" s="143"/>
      <c r="J83" s="145"/>
      <c r="K83" s="143"/>
      <c r="L83" s="166">
        <v>114.29</v>
      </c>
      <c r="M83" s="162"/>
      <c r="N83" s="167">
        <v>2892.04</v>
      </c>
      <c r="AJ83" s="140"/>
      <c r="AK83" s="147"/>
      <c r="AP83" s="147" t="s">
        <v>204</v>
      </c>
    </row>
    <row r="84" spans="1:42" s="129" customFormat="1" ht="23.25" x14ac:dyDescent="0.25">
      <c r="A84" s="141" t="s">
        <v>108</v>
      </c>
      <c r="B84" s="231" t="s">
        <v>383</v>
      </c>
      <c r="C84" s="428" t="s">
        <v>390</v>
      </c>
      <c r="D84" s="428"/>
      <c r="E84" s="428"/>
      <c r="F84" s="142" t="s">
        <v>214</v>
      </c>
      <c r="G84" s="143"/>
      <c r="H84" s="143"/>
      <c r="I84" s="144">
        <v>1</v>
      </c>
      <c r="J84" s="145"/>
      <c r="K84" s="143"/>
      <c r="L84" s="145"/>
      <c r="M84" s="143"/>
      <c r="N84" s="146"/>
      <c r="AJ84" s="140"/>
      <c r="AK84" s="147" t="s">
        <v>390</v>
      </c>
      <c r="AP84" s="147"/>
    </row>
    <row r="85" spans="1:42" s="129" customFormat="1" ht="15" x14ac:dyDescent="0.25">
      <c r="A85" s="148"/>
      <c r="B85" s="149" t="s">
        <v>105</v>
      </c>
      <c r="C85" s="410" t="s">
        <v>131</v>
      </c>
      <c r="D85" s="410"/>
      <c r="E85" s="410"/>
      <c r="F85" s="150"/>
      <c r="G85" s="151"/>
      <c r="H85" s="151"/>
      <c r="I85" s="151"/>
      <c r="J85" s="152">
        <v>8.25</v>
      </c>
      <c r="K85" s="151"/>
      <c r="L85" s="152">
        <v>8.25</v>
      </c>
      <c r="M85" s="153">
        <v>36.020000000000003</v>
      </c>
      <c r="N85" s="156">
        <v>297.17</v>
      </c>
      <c r="AJ85" s="140"/>
      <c r="AK85" s="147"/>
      <c r="AM85" s="155" t="s">
        <v>131</v>
      </c>
      <c r="AP85" s="147"/>
    </row>
    <row r="86" spans="1:42" s="129" customFormat="1" ht="15" x14ac:dyDescent="0.25">
      <c r="A86" s="148"/>
      <c r="B86" s="149" t="s">
        <v>106</v>
      </c>
      <c r="C86" s="410" t="s">
        <v>132</v>
      </c>
      <c r="D86" s="410"/>
      <c r="E86" s="410"/>
      <c r="F86" s="150"/>
      <c r="G86" s="151"/>
      <c r="H86" s="151"/>
      <c r="I86" s="151"/>
      <c r="J86" s="152">
        <v>2.58</v>
      </c>
      <c r="K86" s="151"/>
      <c r="L86" s="152">
        <v>2.58</v>
      </c>
      <c r="M86" s="153">
        <v>10.94</v>
      </c>
      <c r="N86" s="156">
        <v>28.23</v>
      </c>
      <c r="AJ86" s="140"/>
      <c r="AK86" s="147"/>
      <c r="AM86" s="155" t="s">
        <v>132</v>
      </c>
      <c r="AP86" s="147"/>
    </row>
    <row r="87" spans="1:42" s="129" customFormat="1" ht="15" x14ac:dyDescent="0.25">
      <c r="A87" s="148"/>
      <c r="B87" s="149" t="s">
        <v>107</v>
      </c>
      <c r="C87" s="410" t="s">
        <v>192</v>
      </c>
      <c r="D87" s="410"/>
      <c r="E87" s="410"/>
      <c r="F87" s="150"/>
      <c r="G87" s="151"/>
      <c r="H87" s="151"/>
      <c r="I87" s="151"/>
      <c r="J87" s="152">
        <v>0.16</v>
      </c>
      <c r="K87" s="151"/>
      <c r="L87" s="152">
        <v>0.16</v>
      </c>
      <c r="M87" s="153">
        <v>36.020000000000003</v>
      </c>
      <c r="N87" s="156">
        <v>5.76</v>
      </c>
      <c r="AJ87" s="140"/>
      <c r="AK87" s="147"/>
      <c r="AM87" s="155" t="s">
        <v>192</v>
      </c>
      <c r="AP87" s="147"/>
    </row>
    <row r="88" spans="1:42" s="129" customFormat="1" ht="15" x14ac:dyDescent="0.25">
      <c r="A88" s="148"/>
      <c r="B88" s="149" t="s">
        <v>108</v>
      </c>
      <c r="C88" s="410" t="s">
        <v>193</v>
      </c>
      <c r="D88" s="410"/>
      <c r="E88" s="410"/>
      <c r="F88" s="150"/>
      <c r="G88" s="151"/>
      <c r="H88" s="151"/>
      <c r="I88" s="151"/>
      <c r="J88" s="152">
        <v>0.75</v>
      </c>
      <c r="K88" s="151"/>
      <c r="L88" s="152">
        <v>0.75</v>
      </c>
      <c r="M88" s="153">
        <v>6.92</v>
      </c>
      <c r="N88" s="156">
        <v>5.19</v>
      </c>
      <c r="AJ88" s="140"/>
      <c r="AK88" s="147"/>
      <c r="AM88" s="155" t="s">
        <v>193</v>
      </c>
      <c r="AP88" s="147"/>
    </row>
    <row r="89" spans="1:42" s="129" customFormat="1" ht="15" x14ac:dyDescent="0.25">
      <c r="A89" s="157"/>
      <c r="B89" s="149"/>
      <c r="C89" s="410" t="s">
        <v>194</v>
      </c>
      <c r="D89" s="410"/>
      <c r="E89" s="410"/>
      <c r="F89" s="150" t="s">
        <v>195</v>
      </c>
      <c r="G89" s="203">
        <v>0.7</v>
      </c>
      <c r="H89" s="151"/>
      <c r="I89" s="203">
        <v>0.7</v>
      </c>
      <c r="J89" s="158"/>
      <c r="K89" s="151"/>
      <c r="L89" s="158"/>
      <c r="M89" s="151"/>
      <c r="N89" s="159"/>
      <c r="AJ89" s="140"/>
      <c r="AK89" s="147"/>
      <c r="AN89" s="155" t="s">
        <v>194</v>
      </c>
      <c r="AP89" s="147"/>
    </row>
    <row r="90" spans="1:42" s="129" customFormat="1" ht="15" x14ac:dyDescent="0.25">
      <c r="A90" s="157"/>
      <c r="B90" s="149"/>
      <c r="C90" s="410" t="s">
        <v>196</v>
      </c>
      <c r="D90" s="410"/>
      <c r="E90" s="410"/>
      <c r="F90" s="150" t="s">
        <v>195</v>
      </c>
      <c r="G90" s="153">
        <v>0.01</v>
      </c>
      <c r="H90" s="151"/>
      <c r="I90" s="153">
        <v>0.01</v>
      </c>
      <c r="J90" s="158"/>
      <c r="K90" s="151"/>
      <c r="L90" s="158"/>
      <c r="M90" s="151"/>
      <c r="N90" s="159"/>
      <c r="AJ90" s="140"/>
      <c r="AK90" s="147"/>
      <c r="AN90" s="155" t="s">
        <v>196</v>
      </c>
      <c r="AP90" s="147"/>
    </row>
    <row r="91" spans="1:42" s="129" customFormat="1" ht="15" x14ac:dyDescent="0.25">
      <c r="A91" s="160"/>
      <c r="B91" s="149"/>
      <c r="C91" s="432" t="s">
        <v>197</v>
      </c>
      <c r="D91" s="432"/>
      <c r="E91" s="432"/>
      <c r="F91" s="161"/>
      <c r="G91" s="162"/>
      <c r="H91" s="162"/>
      <c r="I91" s="162"/>
      <c r="J91" s="163">
        <v>11.58</v>
      </c>
      <c r="K91" s="162"/>
      <c r="L91" s="163">
        <v>11.58</v>
      </c>
      <c r="M91" s="162"/>
      <c r="N91" s="279">
        <v>330.59</v>
      </c>
      <c r="AJ91" s="140"/>
      <c r="AK91" s="147"/>
      <c r="AO91" s="155" t="s">
        <v>197</v>
      </c>
      <c r="AP91" s="147"/>
    </row>
    <row r="92" spans="1:42" s="129" customFormat="1" ht="15" x14ac:dyDescent="0.25">
      <c r="A92" s="157"/>
      <c r="B92" s="149"/>
      <c r="C92" s="410" t="s">
        <v>198</v>
      </c>
      <c r="D92" s="410"/>
      <c r="E92" s="410"/>
      <c r="F92" s="150"/>
      <c r="G92" s="151"/>
      <c r="H92" s="151"/>
      <c r="I92" s="151"/>
      <c r="J92" s="158"/>
      <c r="K92" s="151"/>
      <c r="L92" s="152">
        <v>8.41</v>
      </c>
      <c r="M92" s="151"/>
      <c r="N92" s="156">
        <v>302.93</v>
      </c>
      <c r="AJ92" s="140"/>
      <c r="AK92" s="147"/>
      <c r="AN92" s="155" t="s">
        <v>198</v>
      </c>
      <c r="AP92" s="147"/>
    </row>
    <row r="93" spans="1:42" s="129" customFormat="1" ht="23.25" x14ac:dyDescent="0.25">
      <c r="A93" s="157"/>
      <c r="B93" s="149" t="s">
        <v>208</v>
      </c>
      <c r="C93" s="410" t="s">
        <v>209</v>
      </c>
      <c r="D93" s="410"/>
      <c r="E93" s="410"/>
      <c r="F93" s="150" t="s">
        <v>201</v>
      </c>
      <c r="G93" s="164">
        <v>98</v>
      </c>
      <c r="H93" s="151"/>
      <c r="I93" s="164">
        <v>98</v>
      </c>
      <c r="J93" s="158"/>
      <c r="K93" s="151"/>
      <c r="L93" s="152">
        <v>8.24</v>
      </c>
      <c r="M93" s="151"/>
      <c r="N93" s="156">
        <v>296.87</v>
      </c>
      <c r="AJ93" s="140"/>
      <c r="AK93" s="147"/>
      <c r="AN93" s="155" t="s">
        <v>209</v>
      </c>
      <c r="AP93" s="147"/>
    </row>
    <row r="94" spans="1:42" s="129" customFormat="1" ht="23.25" x14ac:dyDescent="0.25">
      <c r="A94" s="157"/>
      <c r="B94" s="149" t="s">
        <v>210</v>
      </c>
      <c r="C94" s="410" t="s">
        <v>211</v>
      </c>
      <c r="D94" s="410"/>
      <c r="E94" s="410"/>
      <c r="F94" s="150" t="s">
        <v>201</v>
      </c>
      <c r="G94" s="164">
        <v>51</v>
      </c>
      <c r="H94" s="151"/>
      <c r="I94" s="164">
        <v>51</v>
      </c>
      <c r="J94" s="158"/>
      <c r="K94" s="151"/>
      <c r="L94" s="152">
        <v>4.29</v>
      </c>
      <c r="M94" s="151"/>
      <c r="N94" s="156">
        <v>154.49</v>
      </c>
      <c r="AJ94" s="140"/>
      <c r="AK94" s="147"/>
      <c r="AN94" s="155" t="s">
        <v>211</v>
      </c>
      <c r="AP94" s="147"/>
    </row>
    <row r="95" spans="1:42" s="129" customFormat="1" ht="15" x14ac:dyDescent="0.25">
      <c r="A95" s="165"/>
      <c r="B95" s="233"/>
      <c r="C95" s="428" t="s">
        <v>204</v>
      </c>
      <c r="D95" s="428"/>
      <c r="E95" s="428"/>
      <c r="F95" s="142"/>
      <c r="G95" s="143"/>
      <c r="H95" s="143"/>
      <c r="I95" s="143"/>
      <c r="J95" s="145"/>
      <c r="K95" s="143"/>
      <c r="L95" s="166">
        <v>24.11</v>
      </c>
      <c r="M95" s="162"/>
      <c r="N95" s="171">
        <v>781.95</v>
      </c>
      <c r="AJ95" s="140"/>
      <c r="AK95" s="147"/>
      <c r="AP95" s="147" t="s">
        <v>204</v>
      </c>
    </row>
    <row r="96" spans="1:42" s="129" customFormat="1" ht="23.25" x14ac:dyDescent="0.25">
      <c r="A96" s="141" t="s">
        <v>109</v>
      </c>
      <c r="B96" s="231" t="s">
        <v>223</v>
      </c>
      <c r="C96" s="428" t="s">
        <v>391</v>
      </c>
      <c r="D96" s="428"/>
      <c r="E96" s="428"/>
      <c r="F96" s="142" t="s">
        <v>214</v>
      </c>
      <c r="G96" s="143"/>
      <c r="H96" s="143"/>
      <c r="I96" s="144">
        <v>3</v>
      </c>
      <c r="J96" s="145"/>
      <c r="K96" s="143"/>
      <c r="L96" s="145"/>
      <c r="M96" s="143"/>
      <c r="N96" s="146"/>
      <c r="AJ96" s="140"/>
      <c r="AK96" s="147" t="s">
        <v>391</v>
      </c>
      <c r="AP96" s="147"/>
    </row>
    <row r="97" spans="1:42" s="129" customFormat="1" ht="15" x14ac:dyDescent="0.25">
      <c r="A97" s="148"/>
      <c r="B97" s="149" t="s">
        <v>105</v>
      </c>
      <c r="C97" s="410" t="s">
        <v>131</v>
      </c>
      <c r="D97" s="410"/>
      <c r="E97" s="410"/>
      <c r="F97" s="150"/>
      <c r="G97" s="151"/>
      <c r="H97" s="151"/>
      <c r="I97" s="151"/>
      <c r="J97" s="152">
        <v>27.77</v>
      </c>
      <c r="K97" s="151"/>
      <c r="L97" s="152">
        <v>83.31</v>
      </c>
      <c r="M97" s="153">
        <v>36.020000000000003</v>
      </c>
      <c r="N97" s="154">
        <v>3000.83</v>
      </c>
      <c r="AJ97" s="140"/>
      <c r="AK97" s="147"/>
      <c r="AM97" s="155" t="s">
        <v>131</v>
      </c>
      <c r="AP97" s="147"/>
    </row>
    <row r="98" spans="1:42" s="129" customFormat="1" ht="15" x14ac:dyDescent="0.25">
      <c r="A98" s="148"/>
      <c r="B98" s="149" t="s">
        <v>106</v>
      </c>
      <c r="C98" s="410" t="s">
        <v>132</v>
      </c>
      <c r="D98" s="410"/>
      <c r="E98" s="410"/>
      <c r="F98" s="150"/>
      <c r="G98" s="151"/>
      <c r="H98" s="151"/>
      <c r="I98" s="151"/>
      <c r="J98" s="152">
        <v>11.67</v>
      </c>
      <c r="K98" s="151"/>
      <c r="L98" s="152">
        <v>35.01</v>
      </c>
      <c r="M98" s="153">
        <v>10.94</v>
      </c>
      <c r="N98" s="156">
        <v>383.01</v>
      </c>
      <c r="AJ98" s="140"/>
      <c r="AK98" s="147"/>
      <c r="AM98" s="155" t="s">
        <v>132</v>
      </c>
      <c r="AP98" s="147"/>
    </row>
    <row r="99" spans="1:42" s="129" customFormat="1" ht="15" x14ac:dyDescent="0.25">
      <c r="A99" s="148"/>
      <c r="B99" s="149" t="s">
        <v>107</v>
      </c>
      <c r="C99" s="410" t="s">
        <v>192</v>
      </c>
      <c r="D99" s="410"/>
      <c r="E99" s="410"/>
      <c r="F99" s="150"/>
      <c r="G99" s="151"/>
      <c r="H99" s="151"/>
      <c r="I99" s="151"/>
      <c r="J99" s="152">
        <v>0.92</v>
      </c>
      <c r="K99" s="151"/>
      <c r="L99" s="152">
        <v>2.76</v>
      </c>
      <c r="M99" s="153">
        <v>36.020000000000003</v>
      </c>
      <c r="N99" s="156">
        <v>99.42</v>
      </c>
      <c r="AJ99" s="140"/>
      <c r="AK99" s="147"/>
      <c r="AM99" s="155" t="s">
        <v>192</v>
      </c>
      <c r="AP99" s="147"/>
    </row>
    <row r="100" spans="1:42" s="129" customFormat="1" ht="15" x14ac:dyDescent="0.25">
      <c r="A100" s="148"/>
      <c r="B100" s="149" t="s">
        <v>108</v>
      </c>
      <c r="C100" s="410" t="s">
        <v>193</v>
      </c>
      <c r="D100" s="410"/>
      <c r="E100" s="410"/>
      <c r="F100" s="150"/>
      <c r="G100" s="151"/>
      <c r="H100" s="151"/>
      <c r="I100" s="151"/>
      <c r="J100" s="152">
        <v>20.09</v>
      </c>
      <c r="K100" s="151"/>
      <c r="L100" s="152">
        <v>60.27</v>
      </c>
      <c r="M100" s="153">
        <v>6.92</v>
      </c>
      <c r="N100" s="156">
        <v>417.07</v>
      </c>
      <c r="AJ100" s="140"/>
      <c r="AK100" s="147"/>
      <c r="AM100" s="155" t="s">
        <v>193</v>
      </c>
      <c r="AP100" s="147"/>
    </row>
    <row r="101" spans="1:42" s="129" customFormat="1" ht="15" x14ac:dyDescent="0.25">
      <c r="A101" s="157"/>
      <c r="B101" s="149"/>
      <c r="C101" s="410" t="s">
        <v>194</v>
      </c>
      <c r="D101" s="410"/>
      <c r="E101" s="410"/>
      <c r="F101" s="150" t="s">
        <v>195</v>
      </c>
      <c r="G101" s="153">
        <v>2.4300000000000002</v>
      </c>
      <c r="H101" s="151"/>
      <c r="I101" s="153">
        <v>7.29</v>
      </c>
      <c r="J101" s="158"/>
      <c r="K101" s="151"/>
      <c r="L101" s="158"/>
      <c r="M101" s="151"/>
      <c r="N101" s="159"/>
      <c r="AJ101" s="140"/>
      <c r="AK101" s="147"/>
      <c r="AN101" s="155" t="s">
        <v>194</v>
      </c>
      <c r="AP101" s="147"/>
    </row>
    <row r="102" spans="1:42" s="129" customFormat="1" ht="15" x14ac:dyDescent="0.25">
      <c r="A102" s="157"/>
      <c r="B102" s="149"/>
      <c r="C102" s="410" t="s">
        <v>196</v>
      </c>
      <c r="D102" s="410"/>
      <c r="E102" s="410"/>
      <c r="F102" s="150" t="s">
        <v>195</v>
      </c>
      <c r="G102" s="153">
        <v>0.06</v>
      </c>
      <c r="H102" s="151"/>
      <c r="I102" s="153">
        <v>0.18</v>
      </c>
      <c r="J102" s="158"/>
      <c r="K102" s="151"/>
      <c r="L102" s="158"/>
      <c r="M102" s="151"/>
      <c r="N102" s="159"/>
      <c r="AJ102" s="140"/>
      <c r="AK102" s="147"/>
      <c r="AN102" s="155" t="s">
        <v>196</v>
      </c>
      <c r="AP102" s="147"/>
    </row>
    <row r="103" spans="1:42" s="129" customFormat="1" ht="15" x14ac:dyDescent="0.25">
      <c r="A103" s="160"/>
      <c r="B103" s="149"/>
      <c r="C103" s="432" t="s">
        <v>197</v>
      </c>
      <c r="D103" s="432"/>
      <c r="E103" s="432"/>
      <c r="F103" s="161"/>
      <c r="G103" s="162"/>
      <c r="H103" s="162"/>
      <c r="I103" s="162"/>
      <c r="J103" s="163">
        <v>59.53</v>
      </c>
      <c r="K103" s="162"/>
      <c r="L103" s="163">
        <v>178.59</v>
      </c>
      <c r="M103" s="162"/>
      <c r="N103" s="280">
        <v>3800.91</v>
      </c>
      <c r="AJ103" s="140"/>
      <c r="AK103" s="147"/>
      <c r="AO103" s="155" t="s">
        <v>197</v>
      </c>
      <c r="AP103" s="147"/>
    </row>
    <row r="104" spans="1:42" s="129" customFormat="1" ht="15" x14ac:dyDescent="0.25">
      <c r="A104" s="157"/>
      <c r="B104" s="149"/>
      <c r="C104" s="410" t="s">
        <v>198</v>
      </c>
      <c r="D104" s="410"/>
      <c r="E104" s="410"/>
      <c r="F104" s="150"/>
      <c r="G104" s="151"/>
      <c r="H104" s="151"/>
      <c r="I104" s="151"/>
      <c r="J104" s="158"/>
      <c r="K104" s="151"/>
      <c r="L104" s="152">
        <v>86.07</v>
      </c>
      <c r="M104" s="151"/>
      <c r="N104" s="154">
        <v>3100.25</v>
      </c>
      <c r="AJ104" s="140"/>
      <c r="AK104" s="147"/>
      <c r="AN104" s="155" t="s">
        <v>198</v>
      </c>
      <c r="AP104" s="147"/>
    </row>
    <row r="105" spans="1:42" s="129" customFormat="1" ht="23.25" x14ac:dyDescent="0.25">
      <c r="A105" s="157"/>
      <c r="B105" s="149" t="s">
        <v>208</v>
      </c>
      <c r="C105" s="410" t="s">
        <v>209</v>
      </c>
      <c r="D105" s="410"/>
      <c r="E105" s="410"/>
      <c r="F105" s="150" t="s">
        <v>201</v>
      </c>
      <c r="G105" s="164">
        <v>98</v>
      </c>
      <c r="H105" s="151"/>
      <c r="I105" s="164">
        <v>98</v>
      </c>
      <c r="J105" s="158"/>
      <c r="K105" s="151"/>
      <c r="L105" s="152">
        <v>84.35</v>
      </c>
      <c r="M105" s="151"/>
      <c r="N105" s="154">
        <v>3038.25</v>
      </c>
      <c r="AJ105" s="140"/>
      <c r="AK105" s="147"/>
      <c r="AN105" s="155" t="s">
        <v>209</v>
      </c>
      <c r="AP105" s="147"/>
    </row>
    <row r="106" spans="1:42" s="129" customFormat="1" ht="23.25" x14ac:dyDescent="0.25">
      <c r="A106" s="157"/>
      <c r="B106" s="149" t="s">
        <v>210</v>
      </c>
      <c r="C106" s="410" t="s">
        <v>211</v>
      </c>
      <c r="D106" s="410"/>
      <c r="E106" s="410"/>
      <c r="F106" s="150" t="s">
        <v>201</v>
      </c>
      <c r="G106" s="164">
        <v>51</v>
      </c>
      <c r="H106" s="151"/>
      <c r="I106" s="164">
        <v>51</v>
      </c>
      <c r="J106" s="158"/>
      <c r="K106" s="151"/>
      <c r="L106" s="152">
        <v>43.9</v>
      </c>
      <c r="M106" s="151"/>
      <c r="N106" s="154">
        <v>1581.13</v>
      </c>
      <c r="AJ106" s="140"/>
      <c r="AK106" s="147"/>
      <c r="AN106" s="155" t="s">
        <v>211</v>
      </c>
      <c r="AP106" s="147"/>
    </row>
    <row r="107" spans="1:42" s="129" customFormat="1" ht="15" x14ac:dyDescent="0.25">
      <c r="A107" s="165"/>
      <c r="B107" s="233"/>
      <c r="C107" s="428" t="s">
        <v>204</v>
      </c>
      <c r="D107" s="428"/>
      <c r="E107" s="428"/>
      <c r="F107" s="142"/>
      <c r="G107" s="143"/>
      <c r="H107" s="143"/>
      <c r="I107" s="143"/>
      <c r="J107" s="145"/>
      <c r="K107" s="143"/>
      <c r="L107" s="166">
        <v>306.83999999999997</v>
      </c>
      <c r="M107" s="162"/>
      <c r="N107" s="167">
        <v>8420.2900000000009</v>
      </c>
      <c r="AJ107" s="140"/>
      <c r="AK107" s="147"/>
      <c r="AP107" s="147" t="s">
        <v>204</v>
      </c>
    </row>
    <row r="108" spans="1:42" s="129" customFormat="1" ht="34.5" x14ac:dyDescent="0.25">
      <c r="A108" s="141" t="s">
        <v>110</v>
      </c>
      <c r="B108" s="231" t="s">
        <v>392</v>
      </c>
      <c r="C108" s="428" t="s">
        <v>393</v>
      </c>
      <c r="D108" s="428"/>
      <c r="E108" s="428"/>
      <c r="F108" s="142" t="s">
        <v>394</v>
      </c>
      <c r="G108" s="143"/>
      <c r="H108" s="143"/>
      <c r="I108" s="168">
        <v>0.16</v>
      </c>
      <c r="J108" s="145"/>
      <c r="K108" s="143"/>
      <c r="L108" s="145"/>
      <c r="M108" s="143"/>
      <c r="N108" s="146"/>
      <c r="AJ108" s="140"/>
      <c r="AK108" s="147" t="s">
        <v>393</v>
      </c>
      <c r="AP108" s="147"/>
    </row>
    <row r="109" spans="1:42" s="129" customFormat="1" ht="15" x14ac:dyDescent="0.25">
      <c r="A109" s="148"/>
      <c r="B109" s="149" t="s">
        <v>105</v>
      </c>
      <c r="C109" s="410" t="s">
        <v>131</v>
      </c>
      <c r="D109" s="410"/>
      <c r="E109" s="410"/>
      <c r="F109" s="150"/>
      <c r="G109" s="151"/>
      <c r="H109" s="151"/>
      <c r="I109" s="151"/>
      <c r="J109" s="152">
        <v>197.9</v>
      </c>
      <c r="K109" s="151"/>
      <c r="L109" s="152">
        <v>31.66</v>
      </c>
      <c r="M109" s="153">
        <v>36.020000000000003</v>
      </c>
      <c r="N109" s="154">
        <v>1140.3900000000001</v>
      </c>
      <c r="AJ109" s="140"/>
      <c r="AK109" s="147"/>
      <c r="AM109" s="155" t="s">
        <v>131</v>
      </c>
      <c r="AP109" s="147"/>
    </row>
    <row r="110" spans="1:42" s="129" customFormat="1" ht="15" x14ac:dyDescent="0.25">
      <c r="A110" s="148"/>
      <c r="B110" s="149" t="s">
        <v>106</v>
      </c>
      <c r="C110" s="410" t="s">
        <v>132</v>
      </c>
      <c r="D110" s="410"/>
      <c r="E110" s="410"/>
      <c r="F110" s="150"/>
      <c r="G110" s="151"/>
      <c r="H110" s="151"/>
      <c r="I110" s="151"/>
      <c r="J110" s="152">
        <v>2.58</v>
      </c>
      <c r="K110" s="151"/>
      <c r="L110" s="152">
        <v>0.41</v>
      </c>
      <c r="M110" s="153">
        <v>10.94</v>
      </c>
      <c r="N110" s="156">
        <v>4.49</v>
      </c>
      <c r="AJ110" s="140"/>
      <c r="AK110" s="147"/>
      <c r="AM110" s="155" t="s">
        <v>132</v>
      </c>
      <c r="AP110" s="147"/>
    </row>
    <row r="111" spans="1:42" s="129" customFormat="1" ht="15" x14ac:dyDescent="0.25">
      <c r="A111" s="148"/>
      <c r="B111" s="149" t="s">
        <v>107</v>
      </c>
      <c r="C111" s="410" t="s">
        <v>192</v>
      </c>
      <c r="D111" s="410"/>
      <c r="E111" s="410"/>
      <c r="F111" s="150"/>
      <c r="G111" s="151"/>
      <c r="H111" s="151"/>
      <c r="I111" s="151"/>
      <c r="J111" s="152">
        <v>0.16</v>
      </c>
      <c r="K111" s="151"/>
      <c r="L111" s="152">
        <v>0.03</v>
      </c>
      <c r="M111" s="153">
        <v>36.020000000000003</v>
      </c>
      <c r="N111" s="156">
        <v>1.08</v>
      </c>
      <c r="AJ111" s="140"/>
      <c r="AK111" s="147"/>
      <c r="AM111" s="155" t="s">
        <v>192</v>
      </c>
      <c r="AP111" s="147"/>
    </row>
    <row r="112" spans="1:42" s="129" customFormat="1" ht="15" x14ac:dyDescent="0.25">
      <c r="A112" s="148"/>
      <c r="B112" s="149" t="s">
        <v>108</v>
      </c>
      <c r="C112" s="410" t="s">
        <v>193</v>
      </c>
      <c r="D112" s="410"/>
      <c r="E112" s="410"/>
      <c r="F112" s="150"/>
      <c r="G112" s="151"/>
      <c r="H112" s="151"/>
      <c r="I112" s="151"/>
      <c r="J112" s="152">
        <v>126.45</v>
      </c>
      <c r="K112" s="151"/>
      <c r="L112" s="152">
        <v>20.23</v>
      </c>
      <c r="M112" s="153">
        <v>6.92</v>
      </c>
      <c r="N112" s="156">
        <v>139.99</v>
      </c>
      <c r="AJ112" s="140"/>
      <c r="AK112" s="147"/>
      <c r="AM112" s="155" t="s">
        <v>193</v>
      </c>
      <c r="AP112" s="147"/>
    </row>
    <row r="113" spans="1:42" s="129" customFormat="1" ht="15" x14ac:dyDescent="0.25">
      <c r="A113" s="157"/>
      <c r="B113" s="149"/>
      <c r="C113" s="410" t="s">
        <v>194</v>
      </c>
      <c r="D113" s="410"/>
      <c r="E113" s="410"/>
      <c r="F113" s="150" t="s">
        <v>195</v>
      </c>
      <c r="G113" s="203">
        <v>16.8</v>
      </c>
      <c r="H113" s="151"/>
      <c r="I113" s="204">
        <v>2.6880000000000002</v>
      </c>
      <c r="J113" s="158"/>
      <c r="K113" s="151"/>
      <c r="L113" s="158"/>
      <c r="M113" s="151"/>
      <c r="N113" s="159"/>
      <c r="AJ113" s="140"/>
      <c r="AK113" s="147"/>
      <c r="AN113" s="155" t="s">
        <v>194</v>
      </c>
      <c r="AP113" s="147"/>
    </row>
    <row r="114" spans="1:42" s="129" customFormat="1" ht="15" x14ac:dyDescent="0.25">
      <c r="A114" s="157"/>
      <c r="B114" s="149"/>
      <c r="C114" s="410" t="s">
        <v>196</v>
      </c>
      <c r="D114" s="410"/>
      <c r="E114" s="410"/>
      <c r="F114" s="150" t="s">
        <v>195</v>
      </c>
      <c r="G114" s="153">
        <v>0.01</v>
      </c>
      <c r="H114" s="151"/>
      <c r="I114" s="169">
        <v>1.6000000000000001E-3</v>
      </c>
      <c r="J114" s="158"/>
      <c r="K114" s="151"/>
      <c r="L114" s="158"/>
      <c r="M114" s="151"/>
      <c r="N114" s="159"/>
      <c r="AJ114" s="140"/>
      <c r="AK114" s="147"/>
      <c r="AN114" s="155" t="s">
        <v>196</v>
      </c>
      <c r="AP114" s="147"/>
    </row>
    <row r="115" spans="1:42" s="129" customFormat="1" ht="15" x14ac:dyDescent="0.25">
      <c r="A115" s="160"/>
      <c r="B115" s="149"/>
      <c r="C115" s="432" t="s">
        <v>197</v>
      </c>
      <c r="D115" s="432"/>
      <c r="E115" s="432"/>
      <c r="F115" s="161"/>
      <c r="G115" s="162"/>
      <c r="H115" s="162"/>
      <c r="I115" s="162"/>
      <c r="J115" s="163">
        <v>326.93</v>
      </c>
      <c r="K115" s="162"/>
      <c r="L115" s="163">
        <v>52.3</v>
      </c>
      <c r="M115" s="162"/>
      <c r="N115" s="280">
        <v>1284.8699999999999</v>
      </c>
      <c r="AJ115" s="140"/>
      <c r="AK115" s="147"/>
      <c r="AO115" s="155" t="s">
        <v>197</v>
      </c>
      <c r="AP115" s="147"/>
    </row>
    <row r="116" spans="1:42" s="129" customFormat="1" ht="15" x14ac:dyDescent="0.25">
      <c r="A116" s="157"/>
      <c r="B116" s="149"/>
      <c r="C116" s="410" t="s">
        <v>198</v>
      </c>
      <c r="D116" s="410"/>
      <c r="E116" s="410"/>
      <c r="F116" s="150"/>
      <c r="G116" s="151"/>
      <c r="H116" s="151"/>
      <c r="I116" s="151"/>
      <c r="J116" s="158"/>
      <c r="K116" s="151"/>
      <c r="L116" s="152">
        <v>31.69</v>
      </c>
      <c r="M116" s="151"/>
      <c r="N116" s="154">
        <v>1141.47</v>
      </c>
      <c r="AJ116" s="140"/>
      <c r="AK116" s="147"/>
      <c r="AN116" s="155" t="s">
        <v>198</v>
      </c>
      <c r="AP116" s="147"/>
    </row>
    <row r="117" spans="1:42" s="129" customFormat="1" ht="23.25" x14ac:dyDescent="0.25">
      <c r="A117" s="157"/>
      <c r="B117" s="149" t="s">
        <v>208</v>
      </c>
      <c r="C117" s="410" t="s">
        <v>209</v>
      </c>
      <c r="D117" s="410"/>
      <c r="E117" s="410"/>
      <c r="F117" s="150" t="s">
        <v>201</v>
      </c>
      <c r="G117" s="164">
        <v>98</v>
      </c>
      <c r="H117" s="151"/>
      <c r="I117" s="164">
        <v>98</v>
      </c>
      <c r="J117" s="158"/>
      <c r="K117" s="151"/>
      <c r="L117" s="152">
        <v>31.06</v>
      </c>
      <c r="M117" s="151"/>
      <c r="N117" s="154">
        <v>1118.6400000000001</v>
      </c>
      <c r="AJ117" s="140"/>
      <c r="AK117" s="147"/>
      <c r="AN117" s="155" t="s">
        <v>209</v>
      </c>
      <c r="AP117" s="147"/>
    </row>
    <row r="118" spans="1:42" s="129" customFormat="1" ht="23.25" x14ac:dyDescent="0.25">
      <c r="A118" s="157"/>
      <c r="B118" s="149" t="s">
        <v>210</v>
      </c>
      <c r="C118" s="410" t="s">
        <v>211</v>
      </c>
      <c r="D118" s="410"/>
      <c r="E118" s="410"/>
      <c r="F118" s="150" t="s">
        <v>201</v>
      </c>
      <c r="G118" s="164">
        <v>51</v>
      </c>
      <c r="H118" s="151"/>
      <c r="I118" s="164">
        <v>51</v>
      </c>
      <c r="J118" s="158"/>
      <c r="K118" s="151"/>
      <c r="L118" s="152">
        <v>16.16</v>
      </c>
      <c r="M118" s="151"/>
      <c r="N118" s="156">
        <v>582.15</v>
      </c>
      <c r="AJ118" s="140"/>
      <c r="AK118" s="147"/>
      <c r="AN118" s="155" t="s">
        <v>211</v>
      </c>
      <c r="AP118" s="147"/>
    </row>
    <row r="119" spans="1:42" s="129" customFormat="1" ht="15" x14ac:dyDescent="0.25">
      <c r="A119" s="165"/>
      <c r="B119" s="233"/>
      <c r="C119" s="428" t="s">
        <v>204</v>
      </c>
      <c r="D119" s="428"/>
      <c r="E119" s="428"/>
      <c r="F119" s="142"/>
      <c r="G119" s="143"/>
      <c r="H119" s="143"/>
      <c r="I119" s="143"/>
      <c r="J119" s="145"/>
      <c r="K119" s="143"/>
      <c r="L119" s="166">
        <v>99.52</v>
      </c>
      <c r="M119" s="162"/>
      <c r="N119" s="167">
        <v>2985.66</v>
      </c>
      <c r="AJ119" s="140"/>
      <c r="AK119" s="147"/>
      <c r="AP119" s="147" t="s">
        <v>204</v>
      </c>
    </row>
    <row r="120" spans="1:42" s="129" customFormat="1" ht="45.75" x14ac:dyDescent="0.25">
      <c r="A120" s="141" t="s">
        <v>111</v>
      </c>
      <c r="B120" s="231" t="s">
        <v>395</v>
      </c>
      <c r="C120" s="428" t="s">
        <v>396</v>
      </c>
      <c r="D120" s="428"/>
      <c r="E120" s="428"/>
      <c r="F120" s="142" t="s">
        <v>397</v>
      </c>
      <c r="G120" s="143"/>
      <c r="H120" s="143"/>
      <c r="I120" s="284">
        <v>8.0000000000000002E-3</v>
      </c>
      <c r="J120" s="170">
        <v>3430.48</v>
      </c>
      <c r="K120" s="143"/>
      <c r="L120" s="166">
        <v>27.44</v>
      </c>
      <c r="M120" s="168">
        <v>6.92</v>
      </c>
      <c r="N120" s="171">
        <v>189.88</v>
      </c>
      <c r="AJ120" s="140"/>
      <c r="AK120" s="147" t="s">
        <v>396</v>
      </c>
      <c r="AP120" s="147"/>
    </row>
    <row r="121" spans="1:42" s="129" customFormat="1" ht="15" x14ac:dyDescent="0.25">
      <c r="A121" s="165"/>
      <c r="B121" s="233"/>
      <c r="C121" s="428" t="s">
        <v>204</v>
      </c>
      <c r="D121" s="428"/>
      <c r="E121" s="428"/>
      <c r="F121" s="142"/>
      <c r="G121" s="143"/>
      <c r="H121" s="143"/>
      <c r="I121" s="143"/>
      <c r="J121" s="145"/>
      <c r="K121" s="143"/>
      <c r="L121" s="166">
        <v>27.44</v>
      </c>
      <c r="M121" s="162"/>
      <c r="N121" s="171">
        <v>189.88</v>
      </c>
      <c r="AJ121" s="140"/>
      <c r="AK121" s="147"/>
      <c r="AP121" s="147" t="s">
        <v>204</v>
      </c>
    </row>
    <row r="122" spans="1:42" s="129" customFormat="1" ht="34.5" x14ac:dyDescent="0.25">
      <c r="A122" s="141" t="s">
        <v>112</v>
      </c>
      <c r="B122" s="231" t="s">
        <v>398</v>
      </c>
      <c r="C122" s="428" t="s">
        <v>399</v>
      </c>
      <c r="D122" s="428"/>
      <c r="E122" s="428"/>
      <c r="F122" s="142" t="s">
        <v>400</v>
      </c>
      <c r="G122" s="143"/>
      <c r="H122" s="143"/>
      <c r="I122" s="168">
        <v>7.0000000000000007E-2</v>
      </c>
      <c r="J122" s="145"/>
      <c r="K122" s="143"/>
      <c r="L122" s="145"/>
      <c r="M122" s="143"/>
      <c r="N122" s="146"/>
      <c r="AJ122" s="140"/>
      <c r="AK122" s="147" t="s">
        <v>399</v>
      </c>
      <c r="AP122" s="147"/>
    </row>
    <row r="123" spans="1:42" s="129" customFormat="1" ht="15" x14ac:dyDescent="0.25">
      <c r="A123" s="148"/>
      <c r="B123" s="149" t="s">
        <v>105</v>
      </c>
      <c r="C123" s="410" t="s">
        <v>131</v>
      </c>
      <c r="D123" s="410"/>
      <c r="E123" s="410"/>
      <c r="F123" s="150"/>
      <c r="G123" s="151"/>
      <c r="H123" s="151"/>
      <c r="I123" s="151"/>
      <c r="J123" s="152">
        <v>342.25</v>
      </c>
      <c r="K123" s="151"/>
      <c r="L123" s="152">
        <v>23.96</v>
      </c>
      <c r="M123" s="153">
        <v>36.020000000000003</v>
      </c>
      <c r="N123" s="156">
        <v>863.04</v>
      </c>
      <c r="AJ123" s="140"/>
      <c r="AK123" s="147"/>
      <c r="AM123" s="155" t="s">
        <v>131</v>
      </c>
      <c r="AP123" s="147"/>
    </row>
    <row r="124" spans="1:42" s="129" customFormat="1" ht="15" x14ac:dyDescent="0.25">
      <c r="A124" s="148"/>
      <c r="B124" s="149" t="s">
        <v>106</v>
      </c>
      <c r="C124" s="410" t="s">
        <v>132</v>
      </c>
      <c r="D124" s="410"/>
      <c r="E124" s="410"/>
      <c r="F124" s="150"/>
      <c r="G124" s="151"/>
      <c r="H124" s="151"/>
      <c r="I124" s="151"/>
      <c r="J124" s="152">
        <v>109.56</v>
      </c>
      <c r="K124" s="151"/>
      <c r="L124" s="152">
        <v>7.67</v>
      </c>
      <c r="M124" s="153">
        <v>10.94</v>
      </c>
      <c r="N124" s="156">
        <v>83.91</v>
      </c>
      <c r="AJ124" s="140"/>
      <c r="AK124" s="147"/>
      <c r="AM124" s="155" t="s">
        <v>132</v>
      </c>
      <c r="AP124" s="147"/>
    </row>
    <row r="125" spans="1:42" s="129" customFormat="1" ht="15" x14ac:dyDescent="0.25">
      <c r="A125" s="148"/>
      <c r="B125" s="149" t="s">
        <v>107</v>
      </c>
      <c r="C125" s="410" t="s">
        <v>192</v>
      </c>
      <c r="D125" s="410"/>
      <c r="E125" s="410"/>
      <c r="F125" s="150"/>
      <c r="G125" s="151"/>
      <c r="H125" s="151"/>
      <c r="I125" s="151"/>
      <c r="J125" s="152">
        <v>2.57</v>
      </c>
      <c r="K125" s="151"/>
      <c r="L125" s="152">
        <v>0.18</v>
      </c>
      <c r="M125" s="153">
        <v>36.020000000000003</v>
      </c>
      <c r="N125" s="156">
        <v>6.48</v>
      </c>
      <c r="AJ125" s="140"/>
      <c r="AK125" s="147"/>
      <c r="AM125" s="155" t="s">
        <v>192</v>
      </c>
      <c r="AP125" s="147"/>
    </row>
    <row r="126" spans="1:42" s="129" customFormat="1" ht="15" x14ac:dyDescent="0.25">
      <c r="A126" s="148"/>
      <c r="B126" s="149" t="s">
        <v>108</v>
      </c>
      <c r="C126" s="410" t="s">
        <v>193</v>
      </c>
      <c r="D126" s="410"/>
      <c r="E126" s="410"/>
      <c r="F126" s="150"/>
      <c r="G126" s="151"/>
      <c r="H126" s="151"/>
      <c r="I126" s="151"/>
      <c r="J126" s="152">
        <v>91.69</v>
      </c>
      <c r="K126" s="151"/>
      <c r="L126" s="152">
        <v>6.42</v>
      </c>
      <c r="M126" s="153">
        <v>6.92</v>
      </c>
      <c r="N126" s="156">
        <v>44.43</v>
      </c>
      <c r="AJ126" s="140"/>
      <c r="AK126" s="147"/>
      <c r="AM126" s="155" t="s">
        <v>193</v>
      </c>
      <c r="AP126" s="147"/>
    </row>
    <row r="127" spans="1:42" s="129" customFormat="1" ht="15" x14ac:dyDescent="0.25">
      <c r="A127" s="157"/>
      <c r="B127" s="149"/>
      <c r="C127" s="410" t="s">
        <v>194</v>
      </c>
      <c r="D127" s="410"/>
      <c r="E127" s="410"/>
      <c r="F127" s="150" t="s">
        <v>195</v>
      </c>
      <c r="G127" s="153">
        <v>30.64</v>
      </c>
      <c r="H127" s="151"/>
      <c r="I127" s="169">
        <v>2.1448</v>
      </c>
      <c r="J127" s="158"/>
      <c r="K127" s="151"/>
      <c r="L127" s="158"/>
      <c r="M127" s="151"/>
      <c r="N127" s="159"/>
      <c r="AJ127" s="140"/>
      <c r="AK127" s="147"/>
      <c r="AN127" s="155" t="s">
        <v>194</v>
      </c>
      <c r="AP127" s="147"/>
    </row>
    <row r="128" spans="1:42" s="129" customFormat="1" ht="15" x14ac:dyDescent="0.25">
      <c r="A128" s="157"/>
      <c r="B128" s="149"/>
      <c r="C128" s="410" t="s">
        <v>196</v>
      </c>
      <c r="D128" s="410"/>
      <c r="E128" s="410"/>
      <c r="F128" s="150" t="s">
        <v>195</v>
      </c>
      <c r="G128" s="153">
        <v>0.16</v>
      </c>
      <c r="H128" s="151"/>
      <c r="I128" s="169">
        <v>1.12E-2</v>
      </c>
      <c r="J128" s="158"/>
      <c r="K128" s="151"/>
      <c r="L128" s="158"/>
      <c r="M128" s="151"/>
      <c r="N128" s="159"/>
      <c r="AJ128" s="140"/>
      <c r="AK128" s="147"/>
      <c r="AN128" s="155" t="s">
        <v>196</v>
      </c>
      <c r="AP128" s="147"/>
    </row>
    <row r="129" spans="1:42" s="129" customFormat="1" ht="15" x14ac:dyDescent="0.25">
      <c r="A129" s="160"/>
      <c r="B129" s="149"/>
      <c r="C129" s="432" t="s">
        <v>197</v>
      </c>
      <c r="D129" s="432"/>
      <c r="E129" s="432"/>
      <c r="F129" s="161"/>
      <c r="G129" s="162"/>
      <c r="H129" s="162"/>
      <c r="I129" s="162"/>
      <c r="J129" s="163">
        <v>543.5</v>
      </c>
      <c r="K129" s="162"/>
      <c r="L129" s="163">
        <v>38.049999999999997</v>
      </c>
      <c r="M129" s="162"/>
      <c r="N129" s="279">
        <v>991.38</v>
      </c>
      <c r="AJ129" s="140"/>
      <c r="AK129" s="147"/>
      <c r="AO129" s="155" t="s">
        <v>197</v>
      </c>
      <c r="AP129" s="147"/>
    </row>
    <row r="130" spans="1:42" s="129" customFormat="1" ht="15" x14ac:dyDescent="0.25">
      <c r="A130" s="157"/>
      <c r="B130" s="149"/>
      <c r="C130" s="410" t="s">
        <v>198</v>
      </c>
      <c r="D130" s="410"/>
      <c r="E130" s="410"/>
      <c r="F130" s="150"/>
      <c r="G130" s="151"/>
      <c r="H130" s="151"/>
      <c r="I130" s="151"/>
      <c r="J130" s="158"/>
      <c r="K130" s="151"/>
      <c r="L130" s="152">
        <v>24.14</v>
      </c>
      <c r="M130" s="151"/>
      <c r="N130" s="156">
        <v>869.52</v>
      </c>
      <c r="AJ130" s="140"/>
      <c r="AK130" s="147"/>
      <c r="AN130" s="155" t="s">
        <v>198</v>
      </c>
      <c r="AP130" s="147"/>
    </row>
    <row r="131" spans="1:42" s="129" customFormat="1" ht="23.25" x14ac:dyDescent="0.25">
      <c r="A131" s="157"/>
      <c r="B131" s="149" t="s">
        <v>208</v>
      </c>
      <c r="C131" s="410" t="s">
        <v>209</v>
      </c>
      <c r="D131" s="410"/>
      <c r="E131" s="410"/>
      <c r="F131" s="150" t="s">
        <v>201</v>
      </c>
      <c r="G131" s="164">
        <v>98</v>
      </c>
      <c r="H131" s="151"/>
      <c r="I131" s="164">
        <v>98</v>
      </c>
      <c r="J131" s="158"/>
      <c r="K131" s="151"/>
      <c r="L131" s="152">
        <v>23.66</v>
      </c>
      <c r="M131" s="151"/>
      <c r="N131" s="156">
        <v>852.13</v>
      </c>
      <c r="AJ131" s="140"/>
      <c r="AK131" s="147"/>
      <c r="AN131" s="155" t="s">
        <v>209</v>
      </c>
      <c r="AP131" s="147"/>
    </row>
    <row r="132" spans="1:42" s="129" customFormat="1" ht="23.25" x14ac:dyDescent="0.25">
      <c r="A132" s="157"/>
      <c r="B132" s="149" t="s">
        <v>210</v>
      </c>
      <c r="C132" s="410" t="s">
        <v>211</v>
      </c>
      <c r="D132" s="410"/>
      <c r="E132" s="410"/>
      <c r="F132" s="150" t="s">
        <v>201</v>
      </c>
      <c r="G132" s="164">
        <v>51</v>
      </c>
      <c r="H132" s="151"/>
      <c r="I132" s="164">
        <v>51</v>
      </c>
      <c r="J132" s="158"/>
      <c r="K132" s="151"/>
      <c r="L132" s="152">
        <v>12.31</v>
      </c>
      <c r="M132" s="151"/>
      <c r="N132" s="156">
        <v>443.46</v>
      </c>
      <c r="AJ132" s="140"/>
      <c r="AK132" s="147"/>
      <c r="AN132" s="155" t="s">
        <v>211</v>
      </c>
      <c r="AP132" s="147"/>
    </row>
    <row r="133" spans="1:42" s="129" customFormat="1" ht="15" x14ac:dyDescent="0.25">
      <c r="A133" s="165"/>
      <c r="B133" s="233"/>
      <c r="C133" s="428" t="s">
        <v>204</v>
      </c>
      <c r="D133" s="428"/>
      <c r="E133" s="428"/>
      <c r="F133" s="142"/>
      <c r="G133" s="143"/>
      <c r="H133" s="143"/>
      <c r="I133" s="143"/>
      <c r="J133" s="145"/>
      <c r="K133" s="143"/>
      <c r="L133" s="166">
        <v>74.02</v>
      </c>
      <c r="M133" s="162"/>
      <c r="N133" s="167">
        <v>2286.9699999999998</v>
      </c>
      <c r="AJ133" s="140"/>
      <c r="AK133" s="147"/>
      <c r="AP133" s="147" t="s">
        <v>204</v>
      </c>
    </row>
    <row r="134" spans="1:42" s="129" customFormat="1" ht="68.25" x14ac:dyDescent="0.25">
      <c r="A134" s="141" t="s">
        <v>113</v>
      </c>
      <c r="B134" s="231" t="s">
        <v>401</v>
      </c>
      <c r="C134" s="428" t="s">
        <v>402</v>
      </c>
      <c r="D134" s="428"/>
      <c r="E134" s="428"/>
      <c r="F134" s="142" t="s">
        <v>397</v>
      </c>
      <c r="G134" s="143"/>
      <c r="H134" s="143"/>
      <c r="I134" s="284">
        <v>7.0000000000000001E-3</v>
      </c>
      <c r="J134" s="170">
        <v>104094.75</v>
      </c>
      <c r="K134" s="143"/>
      <c r="L134" s="166">
        <v>728.66</v>
      </c>
      <c r="M134" s="168">
        <v>6.92</v>
      </c>
      <c r="N134" s="167">
        <v>5042.33</v>
      </c>
      <c r="AJ134" s="140"/>
      <c r="AK134" s="147" t="s">
        <v>402</v>
      </c>
      <c r="AP134" s="147"/>
    </row>
    <row r="135" spans="1:42" s="129" customFormat="1" ht="15" x14ac:dyDescent="0.25">
      <c r="A135" s="165"/>
      <c r="B135" s="233"/>
      <c r="C135" s="428" t="s">
        <v>204</v>
      </c>
      <c r="D135" s="428"/>
      <c r="E135" s="428"/>
      <c r="F135" s="142"/>
      <c r="G135" s="143"/>
      <c r="H135" s="143"/>
      <c r="I135" s="143"/>
      <c r="J135" s="145"/>
      <c r="K135" s="143"/>
      <c r="L135" s="166">
        <v>728.66</v>
      </c>
      <c r="M135" s="162"/>
      <c r="N135" s="167">
        <v>5042.33</v>
      </c>
      <c r="AJ135" s="140"/>
      <c r="AK135" s="147"/>
      <c r="AP135" s="147" t="s">
        <v>204</v>
      </c>
    </row>
    <row r="136" spans="1:42" s="129" customFormat="1" ht="34.5" x14ac:dyDescent="0.25">
      <c r="A136" s="141" t="s">
        <v>114</v>
      </c>
      <c r="B136" s="231" t="s">
        <v>403</v>
      </c>
      <c r="C136" s="428" t="s">
        <v>404</v>
      </c>
      <c r="D136" s="428"/>
      <c r="E136" s="428"/>
      <c r="F136" s="142" t="s">
        <v>207</v>
      </c>
      <c r="G136" s="143"/>
      <c r="H136" s="143"/>
      <c r="I136" s="168">
        <v>0.16</v>
      </c>
      <c r="J136" s="145"/>
      <c r="K136" s="143"/>
      <c r="L136" s="145"/>
      <c r="M136" s="143"/>
      <c r="N136" s="146"/>
      <c r="AJ136" s="140"/>
      <c r="AK136" s="147" t="s">
        <v>404</v>
      </c>
      <c r="AP136" s="147"/>
    </row>
    <row r="137" spans="1:42" s="129" customFormat="1" ht="15" x14ac:dyDescent="0.25">
      <c r="A137" s="148"/>
      <c r="B137" s="149" t="s">
        <v>105</v>
      </c>
      <c r="C137" s="410" t="s">
        <v>131</v>
      </c>
      <c r="D137" s="410"/>
      <c r="E137" s="410"/>
      <c r="F137" s="150"/>
      <c r="G137" s="151"/>
      <c r="H137" s="151"/>
      <c r="I137" s="151"/>
      <c r="J137" s="152">
        <v>109.73</v>
      </c>
      <c r="K137" s="151"/>
      <c r="L137" s="152">
        <v>17.559999999999999</v>
      </c>
      <c r="M137" s="153">
        <v>36.020000000000003</v>
      </c>
      <c r="N137" s="156">
        <v>632.51</v>
      </c>
      <c r="AJ137" s="140"/>
      <c r="AK137" s="147"/>
      <c r="AM137" s="155" t="s">
        <v>131</v>
      </c>
      <c r="AP137" s="147"/>
    </row>
    <row r="138" spans="1:42" s="129" customFormat="1" ht="15" x14ac:dyDescent="0.25">
      <c r="A138" s="148"/>
      <c r="B138" s="149" t="s">
        <v>108</v>
      </c>
      <c r="C138" s="410" t="s">
        <v>193</v>
      </c>
      <c r="D138" s="410"/>
      <c r="E138" s="410"/>
      <c r="F138" s="150"/>
      <c r="G138" s="151"/>
      <c r="H138" s="151"/>
      <c r="I138" s="151"/>
      <c r="J138" s="152">
        <v>2.19</v>
      </c>
      <c r="K138" s="151"/>
      <c r="L138" s="152">
        <v>0.35</v>
      </c>
      <c r="M138" s="153">
        <v>6.92</v>
      </c>
      <c r="N138" s="156">
        <v>2.42</v>
      </c>
      <c r="AJ138" s="140"/>
      <c r="AK138" s="147"/>
      <c r="AM138" s="155" t="s">
        <v>193</v>
      </c>
      <c r="AP138" s="147"/>
    </row>
    <row r="139" spans="1:42" s="129" customFormat="1" ht="15" x14ac:dyDescent="0.25">
      <c r="A139" s="157"/>
      <c r="B139" s="149"/>
      <c r="C139" s="410" t="s">
        <v>194</v>
      </c>
      <c r="D139" s="410"/>
      <c r="E139" s="410"/>
      <c r="F139" s="150" t="s">
        <v>195</v>
      </c>
      <c r="G139" s="203">
        <v>9.6</v>
      </c>
      <c r="H139" s="151"/>
      <c r="I139" s="204">
        <v>1.536</v>
      </c>
      <c r="J139" s="158"/>
      <c r="K139" s="151"/>
      <c r="L139" s="158"/>
      <c r="M139" s="151"/>
      <c r="N139" s="159"/>
      <c r="AJ139" s="140"/>
      <c r="AK139" s="147"/>
      <c r="AN139" s="155" t="s">
        <v>194</v>
      </c>
      <c r="AP139" s="147"/>
    </row>
    <row r="140" spans="1:42" s="129" customFormat="1" ht="15" x14ac:dyDescent="0.25">
      <c r="A140" s="160"/>
      <c r="B140" s="149"/>
      <c r="C140" s="432" t="s">
        <v>197</v>
      </c>
      <c r="D140" s="432"/>
      <c r="E140" s="432"/>
      <c r="F140" s="161"/>
      <c r="G140" s="162"/>
      <c r="H140" s="162"/>
      <c r="I140" s="162"/>
      <c r="J140" s="163">
        <v>111.92</v>
      </c>
      <c r="K140" s="162"/>
      <c r="L140" s="163">
        <v>17.91</v>
      </c>
      <c r="M140" s="162"/>
      <c r="N140" s="279">
        <v>634.92999999999995</v>
      </c>
      <c r="AJ140" s="140"/>
      <c r="AK140" s="147"/>
      <c r="AO140" s="155" t="s">
        <v>197</v>
      </c>
      <c r="AP140" s="147"/>
    </row>
    <row r="141" spans="1:42" s="129" customFormat="1" ht="15" x14ac:dyDescent="0.25">
      <c r="A141" s="157"/>
      <c r="B141" s="149"/>
      <c r="C141" s="410" t="s">
        <v>198</v>
      </c>
      <c r="D141" s="410"/>
      <c r="E141" s="410"/>
      <c r="F141" s="150"/>
      <c r="G141" s="151"/>
      <c r="H141" s="151"/>
      <c r="I141" s="151"/>
      <c r="J141" s="158"/>
      <c r="K141" s="151"/>
      <c r="L141" s="152">
        <v>17.559999999999999</v>
      </c>
      <c r="M141" s="151"/>
      <c r="N141" s="156">
        <v>632.51</v>
      </c>
      <c r="AJ141" s="140"/>
      <c r="AK141" s="147"/>
      <c r="AN141" s="155" t="s">
        <v>198</v>
      </c>
      <c r="AP141" s="147"/>
    </row>
    <row r="142" spans="1:42" s="129" customFormat="1" ht="23.25" x14ac:dyDescent="0.25">
      <c r="A142" s="157"/>
      <c r="B142" s="149" t="s">
        <v>208</v>
      </c>
      <c r="C142" s="410" t="s">
        <v>209</v>
      </c>
      <c r="D142" s="410"/>
      <c r="E142" s="410"/>
      <c r="F142" s="150" t="s">
        <v>201</v>
      </c>
      <c r="G142" s="164">
        <v>98</v>
      </c>
      <c r="H142" s="151"/>
      <c r="I142" s="164">
        <v>98</v>
      </c>
      <c r="J142" s="158"/>
      <c r="K142" s="151"/>
      <c r="L142" s="152">
        <v>17.21</v>
      </c>
      <c r="M142" s="151"/>
      <c r="N142" s="156">
        <v>619.86</v>
      </c>
      <c r="AJ142" s="140"/>
      <c r="AK142" s="147"/>
      <c r="AN142" s="155" t="s">
        <v>209</v>
      </c>
      <c r="AP142" s="147"/>
    </row>
    <row r="143" spans="1:42" s="129" customFormat="1" ht="23.25" x14ac:dyDescent="0.25">
      <c r="A143" s="157"/>
      <c r="B143" s="149" t="s">
        <v>210</v>
      </c>
      <c r="C143" s="410" t="s">
        <v>211</v>
      </c>
      <c r="D143" s="410"/>
      <c r="E143" s="410"/>
      <c r="F143" s="150" t="s">
        <v>201</v>
      </c>
      <c r="G143" s="164">
        <v>51</v>
      </c>
      <c r="H143" s="151"/>
      <c r="I143" s="164">
        <v>51</v>
      </c>
      <c r="J143" s="158"/>
      <c r="K143" s="151"/>
      <c r="L143" s="152">
        <v>8.9600000000000009</v>
      </c>
      <c r="M143" s="151"/>
      <c r="N143" s="156">
        <v>322.58</v>
      </c>
      <c r="AJ143" s="140"/>
      <c r="AK143" s="147"/>
      <c r="AN143" s="155" t="s">
        <v>211</v>
      </c>
      <c r="AP143" s="147"/>
    </row>
    <row r="144" spans="1:42" s="129" customFormat="1" ht="15" x14ac:dyDescent="0.25">
      <c r="A144" s="165"/>
      <c r="B144" s="233"/>
      <c r="C144" s="428" t="s">
        <v>204</v>
      </c>
      <c r="D144" s="428"/>
      <c r="E144" s="428"/>
      <c r="F144" s="142"/>
      <c r="G144" s="143"/>
      <c r="H144" s="143"/>
      <c r="I144" s="143"/>
      <c r="J144" s="145"/>
      <c r="K144" s="143"/>
      <c r="L144" s="166">
        <v>44.08</v>
      </c>
      <c r="M144" s="162"/>
      <c r="N144" s="167">
        <v>1577.37</v>
      </c>
      <c r="AJ144" s="140"/>
      <c r="AK144" s="147"/>
      <c r="AP144" s="147" t="s">
        <v>204</v>
      </c>
    </row>
    <row r="145" spans="1:46" s="129" customFormat="1" ht="15" x14ac:dyDescent="0.25">
      <c r="A145" s="172"/>
      <c r="B145" s="173"/>
      <c r="C145" s="173"/>
      <c r="D145" s="173"/>
      <c r="E145" s="173"/>
      <c r="F145" s="174"/>
      <c r="G145" s="174"/>
      <c r="H145" s="174"/>
      <c r="I145" s="174"/>
      <c r="J145" s="175"/>
      <c r="K145" s="174"/>
      <c r="L145" s="175"/>
      <c r="M145" s="151"/>
      <c r="N145" s="175"/>
      <c r="AJ145" s="140"/>
      <c r="AK145" s="147"/>
      <c r="AP145" s="147"/>
    </row>
    <row r="146" spans="1:46" s="129" customFormat="1" ht="15" x14ac:dyDescent="0.25">
      <c r="A146" s="178"/>
      <c r="B146" s="179"/>
      <c r="C146" s="428" t="s">
        <v>115</v>
      </c>
      <c r="D146" s="428"/>
      <c r="E146" s="428"/>
      <c r="F146" s="428"/>
      <c r="G146" s="428"/>
      <c r="H146" s="428"/>
      <c r="I146" s="428"/>
      <c r="J146" s="428"/>
      <c r="K146" s="428"/>
      <c r="L146" s="285">
        <v>1553.96</v>
      </c>
      <c r="M146" s="181"/>
      <c r="N146" s="182"/>
      <c r="AJ146" s="140"/>
      <c r="AK146" s="147"/>
      <c r="AP146" s="147"/>
      <c r="AQ146" s="147" t="s">
        <v>115</v>
      </c>
    </row>
    <row r="147" spans="1:46" s="129" customFormat="1" ht="15" x14ac:dyDescent="0.25">
      <c r="A147" s="425" t="s">
        <v>116</v>
      </c>
      <c r="B147" s="426"/>
      <c r="C147" s="426"/>
      <c r="D147" s="426"/>
      <c r="E147" s="426"/>
      <c r="F147" s="426"/>
      <c r="G147" s="426"/>
      <c r="H147" s="426"/>
      <c r="I147" s="426"/>
      <c r="J147" s="426"/>
      <c r="K147" s="426"/>
      <c r="L147" s="426"/>
      <c r="M147" s="426"/>
      <c r="N147" s="427"/>
      <c r="AJ147" s="140" t="s">
        <v>116</v>
      </c>
      <c r="AK147" s="147"/>
      <c r="AP147" s="147"/>
      <c r="AQ147" s="147"/>
    </row>
    <row r="148" spans="1:46" s="129" customFormat="1" ht="34.5" x14ac:dyDescent="0.25">
      <c r="A148" s="141" t="s">
        <v>405</v>
      </c>
      <c r="B148" s="231" t="s">
        <v>406</v>
      </c>
      <c r="C148" s="428" t="s">
        <v>407</v>
      </c>
      <c r="D148" s="428"/>
      <c r="E148" s="428"/>
      <c r="F148" s="142" t="s">
        <v>408</v>
      </c>
      <c r="G148" s="143"/>
      <c r="H148" s="143"/>
      <c r="I148" s="144">
        <v>1</v>
      </c>
      <c r="J148" s="170">
        <v>5670.44</v>
      </c>
      <c r="K148" s="143"/>
      <c r="L148" s="170">
        <v>5670.44</v>
      </c>
      <c r="M148" s="168">
        <v>6.19</v>
      </c>
      <c r="N148" s="167">
        <v>35100.019999999997</v>
      </c>
      <c r="AJ148" s="140"/>
      <c r="AK148" s="147" t="s">
        <v>407</v>
      </c>
      <c r="AP148" s="147"/>
      <c r="AQ148" s="147"/>
    </row>
    <row r="149" spans="1:46" s="129" customFormat="1" ht="15" x14ac:dyDescent="0.25">
      <c r="A149" s="160"/>
      <c r="B149" s="232"/>
      <c r="C149" s="410" t="s">
        <v>409</v>
      </c>
      <c r="D149" s="410"/>
      <c r="E149" s="410"/>
      <c r="F149" s="410"/>
      <c r="G149" s="410"/>
      <c r="H149" s="410"/>
      <c r="I149" s="410"/>
      <c r="J149" s="410"/>
      <c r="K149" s="410"/>
      <c r="L149" s="410"/>
      <c r="M149" s="410"/>
      <c r="N149" s="433"/>
      <c r="AJ149" s="140"/>
      <c r="AK149" s="147"/>
      <c r="AP149" s="147"/>
      <c r="AQ149" s="147"/>
      <c r="AR149" s="155" t="s">
        <v>409</v>
      </c>
    </row>
    <row r="150" spans="1:46" s="129" customFormat="1" ht="15" x14ac:dyDescent="0.25">
      <c r="A150" s="165"/>
      <c r="B150" s="233"/>
      <c r="C150" s="428" t="s">
        <v>204</v>
      </c>
      <c r="D150" s="428"/>
      <c r="E150" s="428"/>
      <c r="F150" s="142"/>
      <c r="G150" s="143"/>
      <c r="H150" s="143"/>
      <c r="I150" s="143"/>
      <c r="J150" s="145"/>
      <c r="K150" s="143"/>
      <c r="L150" s="170">
        <v>5670.44</v>
      </c>
      <c r="M150" s="162"/>
      <c r="N150" s="167">
        <v>35100.019999999997</v>
      </c>
      <c r="AJ150" s="140"/>
      <c r="AK150" s="147"/>
      <c r="AP150" s="147" t="s">
        <v>204</v>
      </c>
      <c r="AQ150" s="147"/>
    </row>
    <row r="151" spans="1:46" s="129" customFormat="1" ht="15" x14ac:dyDescent="0.25">
      <c r="A151" s="172"/>
      <c r="B151" s="173"/>
      <c r="C151" s="173"/>
      <c r="D151" s="173"/>
      <c r="E151" s="173"/>
      <c r="F151" s="174"/>
      <c r="G151" s="174"/>
      <c r="H151" s="174"/>
      <c r="I151" s="174"/>
      <c r="J151" s="175"/>
      <c r="K151" s="174"/>
      <c r="L151" s="175"/>
      <c r="M151" s="151"/>
      <c r="N151" s="175"/>
      <c r="AJ151" s="140"/>
      <c r="AK151" s="147"/>
      <c r="AP151" s="147"/>
      <c r="AQ151" s="147"/>
    </row>
    <row r="152" spans="1:46" s="129" customFormat="1" ht="15" x14ac:dyDescent="0.25">
      <c r="A152" s="178"/>
      <c r="B152" s="179"/>
      <c r="C152" s="428" t="s">
        <v>117</v>
      </c>
      <c r="D152" s="428"/>
      <c r="E152" s="428"/>
      <c r="F152" s="428"/>
      <c r="G152" s="428"/>
      <c r="H152" s="428"/>
      <c r="I152" s="428"/>
      <c r="J152" s="428"/>
      <c r="K152" s="428"/>
      <c r="L152" s="285">
        <v>5670.44</v>
      </c>
      <c r="M152" s="181"/>
      <c r="N152" s="182"/>
      <c r="AJ152" s="140"/>
      <c r="AK152" s="147"/>
      <c r="AP152" s="147"/>
      <c r="AQ152" s="147" t="s">
        <v>117</v>
      </c>
    </row>
    <row r="153" spans="1:46" s="129" customFormat="1" ht="11.25" hidden="1" customHeight="1" x14ac:dyDescent="0.25">
      <c r="B153" s="176"/>
      <c r="C153" s="176"/>
      <c r="D153" s="176"/>
      <c r="E153" s="176"/>
      <c r="F153" s="176"/>
      <c r="G153" s="176"/>
      <c r="H153" s="176"/>
      <c r="I153" s="176"/>
      <c r="J153" s="176"/>
      <c r="K153" s="176"/>
      <c r="L153" s="177"/>
      <c r="M153" s="177"/>
      <c r="N153" s="177"/>
    </row>
    <row r="154" spans="1:46" s="129" customFormat="1" ht="15" x14ac:dyDescent="0.25">
      <c r="A154" s="178"/>
      <c r="B154" s="179"/>
      <c r="C154" s="428" t="s">
        <v>118</v>
      </c>
      <c r="D154" s="428"/>
      <c r="E154" s="428"/>
      <c r="F154" s="428"/>
      <c r="G154" s="428"/>
      <c r="H154" s="428"/>
      <c r="I154" s="428"/>
      <c r="J154" s="428"/>
      <c r="K154" s="428"/>
      <c r="L154" s="180"/>
      <c r="M154" s="181"/>
      <c r="N154" s="182"/>
      <c r="AS154" s="147" t="s">
        <v>118</v>
      </c>
    </row>
    <row r="155" spans="1:46" s="129" customFormat="1" ht="16.5" x14ac:dyDescent="0.3">
      <c r="A155" s="183"/>
      <c r="B155" s="149"/>
      <c r="C155" s="410" t="s">
        <v>242</v>
      </c>
      <c r="D155" s="410"/>
      <c r="E155" s="410"/>
      <c r="F155" s="410"/>
      <c r="G155" s="410"/>
      <c r="H155" s="410"/>
      <c r="I155" s="410"/>
      <c r="J155" s="410"/>
      <c r="K155" s="410"/>
      <c r="L155" s="184">
        <v>1191.92</v>
      </c>
      <c r="M155" s="185"/>
      <c r="N155" s="186">
        <v>15527.24</v>
      </c>
      <c r="O155" s="187"/>
      <c r="P155" s="187"/>
      <c r="Q155" s="187"/>
      <c r="AS155" s="147"/>
      <c r="AT155" s="155" t="s">
        <v>242</v>
      </c>
    </row>
    <row r="156" spans="1:46" s="129" customFormat="1" ht="16.5" x14ac:dyDescent="0.3">
      <c r="A156" s="183"/>
      <c r="B156" s="149"/>
      <c r="C156" s="410" t="s">
        <v>243</v>
      </c>
      <c r="D156" s="410"/>
      <c r="E156" s="410"/>
      <c r="F156" s="410"/>
      <c r="G156" s="410"/>
      <c r="H156" s="410"/>
      <c r="I156" s="410"/>
      <c r="J156" s="410"/>
      <c r="K156" s="410"/>
      <c r="L156" s="188"/>
      <c r="M156" s="185"/>
      <c r="N156" s="189"/>
      <c r="O156" s="187"/>
      <c r="P156" s="187"/>
      <c r="Q156" s="187"/>
      <c r="AS156" s="147"/>
      <c r="AT156" s="155" t="s">
        <v>243</v>
      </c>
    </row>
    <row r="157" spans="1:46" s="129" customFormat="1" ht="16.5" x14ac:dyDescent="0.3">
      <c r="A157" s="183"/>
      <c r="B157" s="149"/>
      <c r="C157" s="410" t="s">
        <v>244</v>
      </c>
      <c r="D157" s="410"/>
      <c r="E157" s="410"/>
      <c r="F157" s="410"/>
      <c r="G157" s="410"/>
      <c r="H157" s="410"/>
      <c r="I157" s="410"/>
      <c r="J157" s="410"/>
      <c r="K157" s="410"/>
      <c r="L157" s="190">
        <v>235.01</v>
      </c>
      <c r="M157" s="185"/>
      <c r="N157" s="186">
        <v>8465.06</v>
      </c>
      <c r="O157" s="187"/>
      <c r="P157" s="187"/>
      <c r="Q157" s="187"/>
      <c r="AS157" s="147"/>
      <c r="AT157" s="155" t="s">
        <v>244</v>
      </c>
    </row>
    <row r="158" spans="1:46" s="129" customFormat="1" ht="16.5" x14ac:dyDescent="0.3">
      <c r="A158" s="183"/>
      <c r="B158" s="149"/>
      <c r="C158" s="410" t="s">
        <v>245</v>
      </c>
      <c r="D158" s="410"/>
      <c r="E158" s="410"/>
      <c r="F158" s="410"/>
      <c r="G158" s="410"/>
      <c r="H158" s="410"/>
      <c r="I158" s="410"/>
      <c r="J158" s="410"/>
      <c r="K158" s="410"/>
      <c r="L158" s="190">
        <v>109.54</v>
      </c>
      <c r="M158" s="185"/>
      <c r="N158" s="186">
        <v>1198.3800000000001</v>
      </c>
      <c r="O158" s="187"/>
      <c r="P158" s="187"/>
      <c r="Q158" s="187"/>
      <c r="AS158" s="147"/>
      <c r="AT158" s="155" t="s">
        <v>245</v>
      </c>
    </row>
    <row r="159" spans="1:46" s="129" customFormat="1" ht="16.5" x14ac:dyDescent="0.3">
      <c r="A159" s="183"/>
      <c r="B159" s="149"/>
      <c r="C159" s="410" t="s">
        <v>246</v>
      </c>
      <c r="D159" s="410"/>
      <c r="E159" s="410"/>
      <c r="F159" s="410"/>
      <c r="G159" s="410"/>
      <c r="H159" s="410"/>
      <c r="I159" s="410"/>
      <c r="J159" s="410"/>
      <c r="K159" s="410"/>
      <c r="L159" s="190">
        <v>7.96</v>
      </c>
      <c r="M159" s="185"/>
      <c r="N159" s="191">
        <v>286.72000000000003</v>
      </c>
      <c r="O159" s="187"/>
      <c r="P159" s="187"/>
      <c r="Q159" s="187"/>
      <c r="AS159" s="147"/>
      <c r="AT159" s="155" t="s">
        <v>246</v>
      </c>
    </row>
    <row r="160" spans="1:46" s="129" customFormat="1" ht="16.5" x14ac:dyDescent="0.3">
      <c r="A160" s="183"/>
      <c r="B160" s="149"/>
      <c r="C160" s="410" t="s">
        <v>247</v>
      </c>
      <c r="D160" s="410"/>
      <c r="E160" s="410"/>
      <c r="F160" s="410"/>
      <c r="G160" s="410"/>
      <c r="H160" s="410"/>
      <c r="I160" s="410"/>
      <c r="J160" s="410"/>
      <c r="K160" s="410"/>
      <c r="L160" s="190">
        <v>847.37</v>
      </c>
      <c r="M160" s="185"/>
      <c r="N160" s="186">
        <v>5863.8</v>
      </c>
      <c r="O160" s="187"/>
      <c r="P160" s="187"/>
      <c r="Q160" s="187"/>
      <c r="AS160" s="147"/>
      <c r="AT160" s="155" t="s">
        <v>247</v>
      </c>
    </row>
    <row r="161" spans="1:47" s="129" customFormat="1" ht="16.5" x14ac:dyDescent="0.3">
      <c r="A161" s="183"/>
      <c r="B161" s="149"/>
      <c r="C161" s="410" t="s">
        <v>255</v>
      </c>
      <c r="D161" s="410"/>
      <c r="E161" s="410"/>
      <c r="F161" s="410"/>
      <c r="G161" s="410"/>
      <c r="H161" s="410"/>
      <c r="I161" s="410"/>
      <c r="J161" s="410"/>
      <c r="K161" s="410"/>
      <c r="L161" s="184">
        <v>1553.96</v>
      </c>
      <c r="M161" s="185"/>
      <c r="N161" s="186">
        <v>28567.4</v>
      </c>
      <c r="O161" s="187"/>
      <c r="P161" s="187"/>
      <c r="Q161" s="187"/>
      <c r="AS161" s="147"/>
      <c r="AT161" s="155" t="s">
        <v>255</v>
      </c>
    </row>
    <row r="162" spans="1:47" s="129" customFormat="1" ht="16.5" x14ac:dyDescent="0.3">
      <c r="A162" s="183"/>
      <c r="B162" s="149"/>
      <c r="C162" s="410" t="s">
        <v>243</v>
      </c>
      <c r="D162" s="410"/>
      <c r="E162" s="410"/>
      <c r="F162" s="410"/>
      <c r="G162" s="410"/>
      <c r="H162" s="410"/>
      <c r="I162" s="410"/>
      <c r="J162" s="410"/>
      <c r="K162" s="410"/>
      <c r="L162" s="188"/>
      <c r="M162" s="185"/>
      <c r="N162" s="189"/>
      <c r="O162" s="187"/>
      <c r="P162" s="187"/>
      <c r="Q162" s="187"/>
      <c r="AS162" s="147"/>
      <c r="AT162" s="155" t="s">
        <v>243</v>
      </c>
    </row>
    <row r="163" spans="1:47" s="129" customFormat="1" ht="16.5" x14ac:dyDescent="0.3">
      <c r="A163" s="183"/>
      <c r="B163" s="149"/>
      <c r="C163" s="410" t="s">
        <v>249</v>
      </c>
      <c r="D163" s="410"/>
      <c r="E163" s="410"/>
      <c r="F163" s="410"/>
      <c r="G163" s="410"/>
      <c r="H163" s="410"/>
      <c r="I163" s="410"/>
      <c r="J163" s="410"/>
      <c r="K163" s="410"/>
      <c r="L163" s="190">
        <v>235.01</v>
      </c>
      <c r="M163" s="185"/>
      <c r="N163" s="186">
        <v>8465.06</v>
      </c>
      <c r="O163" s="187"/>
      <c r="P163" s="187"/>
      <c r="Q163" s="187"/>
      <c r="AS163" s="147"/>
      <c r="AT163" s="155" t="s">
        <v>249</v>
      </c>
    </row>
    <row r="164" spans="1:47" s="129" customFormat="1" ht="16.5" x14ac:dyDescent="0.3">
      <c r="A164" s="183"/>
      <c r="B164" s="149"/>
      <c r="C164" s="410" t="s">
        <v>250</v>
      </c>
      <c r="D164" s="410"/>
      <c r="E164" s="410"/>
      <c r="F164" s="410"/>
      <c r="G164" s="410"/>
      <c r="H164" s="410"/>
      <c r="I164" s="410"/>
      <c r="J164" s="410"/>
      <c r="K164" s="410"/>
      <c r="L164" s="190">
        <v>109.54</v>
      </c>
      <c r="M164" s="185"/>
      <c r="N164" s="186">
        <v>1198.3800000000001</v>
      </c>
      <c r="O164" s="187"/>
      <c r="P164" s="187"/>
      <c r="Q164" s="187"/>
      <c r="AS164" s="147"/>
      <c r="AT164" s="155" t="s">
        <v>250</v>
      </c>
    </row>
    <row r="165" spans="1:47" s="129" customFormat="1" ht="16.5" x14ac:dyDescent="0.3">
      <c r="A165" s="183"/>
      <c r="B165" s="149"/>
      <c r="C165" s="410" t="s">
        <v>251</v>
      </c>
      <c r="D165" s="410"/>
      <c r="E165" s="410"/>
      <c r="F165" s="410"/>
      <c r="G165" s="410"/>
      <c r="H165" s="410"/>
      <c r="I165" s="410"/>
      <c r="J165" s="410"/>
      <c r="K165" s="410"/>
      <c r="L165" s="190">
        <v>7.96</v>
      </c>
      <c r="M165" s="185"/>
      <c r="N165" s="191">
        <v>286.72000000000003</v>
      </c>
      <c r="O165" s="187"/>
      <c r="P165" s="187"/>
      <c r="Q165" s="187"/>
      <c r="AS165" s="147"/>
      <c r="AT165" s="155" t="s">
        <v>251</v>
      </c>
    </row>
    <row r="166" spans="1:47" s="129" customFormat="1" ht="16.5" x14ac:dyDescent="0.3">
      <c r="A166" s="183"/>
      <c r="B166" s="149"/>
      <c r="C166" s="410" t="s">
        <v>252</v>
      </c>
      <c r="D166" s="410"/>
      <c r="E166" s="410"/>
      <c r="F166" s="410"/>
      <c r="G166" s="410"/>
      <c r="H166" s="410"/>
      <c r="I166" s="410"/>
      <c r="J166" s="410"/>
      <c r="K166" s="410"/>
      <c r="L166" s="190">
        <v>847.37</v>
      </c>
      <c r="M166" s="185"/>
      <c r="N166" s="186">
        <v>5863.8</v>
      </c>
      <c r="O166" s="187"/>
      <c r="P166" s="187"/>
      <c r="Q166" s="187"/>
      <c r="AS166" s="147"/>
      <c r="AT166" s="155" t="s">
        <v>252</v>
      </c>
    </row>
    <row r="167" spans="1:47" s="129" customFormat="1" ht="16.5" x14ac:dyDescent="0.3">
      <c r="A167" s="183"/>
      <c r="B167" s="149"/>
      <c r="C167" s="410" t="s">
        <v>253</v>
      </c>
      <c r="D167" s="410"/>
      <c r="E167" s="410"/>
      <c r="F167" s="410"/>
      <c r="G167" s="410"/>
      <c r="H167" s="410"/>
      <c r="I167" s="410"/>
      <c r="J167" s="410"/>
      <c r="K167" s="410"/>
      <c r="L167" s="190">
        <v>238.12</v>
      </c>
      <c r="M167" s="185"/>
      <c r="N167" s="186">
        <v>8576.75</v>
      </c>
      <c r="O167" s="187"/>
      <c r="P167" s="187"/>
      <c r="Q167" s="187"/>
      <c r="AS167" s="147"/>
      <c r="AT167" s="155" t="s">
        <v>253</v>
      </c>
    </row>
    <row r="168" spans="1:47" s="129" customFormat="1" ht="16.5" x14ac:dyDescent="0.3">
      <c r="A168" s="183"/>
      <c r="B168" s="149"/>
      <c r="C168" s="410" t="s">
        <v>254</v>
      </c>
      <c r="D168" s="410"/>
      <c r="E168" s="410"/>
      <c r="F168" s="410"/>
      <c r="G168" s="410"/>
      <c r="H168" s="410"/>
      <c r="I168" s="410"/>
      <c r="J168" s="410"/>
      <c r="K168" s="410"/>
      <c r="L168" s="190">
        <v>123.92</v>
      </c>
      <c r="M168" s="185"/>
      <c r="N168" s="186">
        <v>4463.41</v>
      </c>
      <c r="O168" s="187"/>
      <c r="P168" s="187"/>
      <c r="Q168" s="187"/>
      <c r="AS168" s="147"/>
      <c r="AT168" s="155" t="s">
        <v>254</v>
      </c>
    </row>
    <row r="169" spans="1:47" s="129" customFormat="1" ht="16.5" x14ac:dyDescent="0.3">
      <c r="A169" s="183"/>
      <c r="B169" s="149"/>
      <c r="C169" s="410" t="s">
        <v>256</v>
      </c>
      <c r="D169" s="410"/>
      <c r="E169" s="410"/>
      <c r="F169" s="410"/>
      <c r="G169" s="410"/>
      <c r="H169" s="410"/>
      <c r="I169" s="410"/>
      <c r="J169" s="410"/>
      <c r="K169" s="410"/>
      <c r="L169" s="184">
        <v>5670.44</v>
      </c>
      <c r="M169" s="185"/>
      <c r="N169" s="186">
        <v>35100.019999999997</v>
      </c>
      <c r="O169" s="187"/>
      <c r="P169" s="187"/>
      <c r="Q169" s="187"/>
      <c r="AS169" s="147"/>
      <c r="AT169" s="155" t="s">
        <v>256</v>
      </c>
    </row>
    <row r="170" spans="1:47" s="129" customFormat="1" ht="16.5" x14ac:dyDescent="0.3">
      <c r="A170" s="183"/>
      <c r="B170" s="149"/>
      <c r="C170" s="410" t="s">
        <v>257</v>
      </c>
      <c r="D170" s="410"/>
      <c r="E170" s="410"/>
      <c r="F170" s="410"/>
      <c r="G170" s="410"/>
      <c r="H170" s="410"/>
      <c r="I170" s="410"/>
      <c r="J170" s="410"/>
      <c r="K170" s="410"/>
      <c r="L170" s="190">
        <v>242.97</v>
      </c>
      <c r="M170" s="185"/>
      <c r="N170" s="186">
        <v>8751.7800000000007</v>
      </c>
      <c r="O170" s="187"/>
      <c r="P170" s="187"/>
      <c r="Q170" s="187"/>
      <c r="AS170" s="147"/>
      <c r="AT170" s="155" t="s">
        <v>257</v>
      </c>
    </row>
    <row r="171" spans="1:47" s="129" customFormat="1" ht="16.5" x14ac:dyDescent="0.3">
      <c r="A171" s="183"/>
      <c r="B171" s="149"/>
      <c r="C171" s="410" t="s">
        <v>258</v>
      </c>
      <c r="D171" s="410"/>
      <c r="E171" s="410"/>
      <c r="F171" s="410"/>
      <c r="G171" s="410"/>
      <c r="H171" s="410"/>
      <c r="I171" s="410"/>
      <c r="J171" s="410"/>
      <c r="K171" s="410"/>
      <c r="L171" s="190">
        <v>238.12</v>
      </c>
      <c r="M171" s="185"/>
      <c r="N171" s="186">
        <v>8576.75</v>
      </c>
      <c r="O171" s="187"/>
      <c r="P171" s="187"/>
      <c r="Q171" s="187"/>
      <c r="AS171" s="147"/>
      <c r="AT171" s="155" t="s">
        <v>258</v>
      </c>
    </row>
    <row r="172" spans="1:47" s="129" customFormat="1" ht="16.5" x14ac:dyDescent="0.3">
      <c r="A172" s="183"/>
      <c r="B172" s="149"/>
      <c r="C172" s="410" t="s">
        <v>259</v>
      </c>
      <c r="D172" s="410"/>
      <c r="E172" s="410"/>
      <c r="F172" s="410"/>
      <c r="G172" s="410"/>
      <c r="H172" s="410"/>
      <c r="I172" s="410"/>
      <c r="J172" s="410"/>
      <c r="K172" s="410"/>
      <c r="L172" s="190">
        <v>123.92</v>
      </c>
      <c r="M172" s="185"/>
      <c r="N172" s="186">
        <v>4463.41</v>
      </c>
      <c r="O172" s="187"/>
      <c r="P172" s="187"/>
      <c r="Q172" s="187"/>
      <c r="AS172" s="147"/>
      <c r="AT172" s="155" t="s">
        <v>259</v>
      </c>
    </row>
    <row r="173" spans="1:47" s="129" customFormat="1" ht="16.5" x14ac:dyDescent="0.3">
      <c r="A173" s="183"/>
      <c r="B173" s="192"/>
      <c r="C173" s="435" t="s">
        <v>119</v>
      </c>
      <c r="D173" s="435"/>
      <c r="E173" s="435"/>
      <c r="F173" s="435"/>
      <c r="G173" s="435"/>
      <c r="H173" s="435"/>
      <c r="I173" s="435"/>
      <c r="J173" s="435"/>
      <c r="K173" s="435"/>
      <c r="L173" s="193">
        <v>7224.4</v>
      </c>
      <c r="M173" s="194"/>
      <c r="N173" s="195">
        <v>63667.42</v>
      </c>
      <c r="O173" s="187"/>
      <c r="P173" s="187"/>
      <c r="Q173" s="187"/>
      <c r="AS173" s="147"/>
      <c r="AU173" s="147" t="s">
        <v>119</v>
      </c>
    </row>
    <row r="174" spans="1:47" s="129" customFormat="1" ht="1.5" customHeight="1" x14ac:dyDescent="0.25">
      <c r="B174" s="175"/>
      <c r="C174" s="173"/>
      <c r="D174" s="173"/>
      <c r="E174" s="173"/>
      <c r="F174" s="173"/>
      <c r="G174" s="173"/>
      <c r="H174" s="173"/>
      <c r="I174" s="173"/>
      <c r="J174" s="173"/>
      <c r="K174" s="173"/>
      <c r="L174" s="193"/>
      <c r="M174" s="196"/>
      <c r="N174" s="197"/>
    </row>
    <row r="175" spans="1:47" s="129" customFormat="1" ht="26.25" customHeight="1" x14ac:dyDescent="0.25">
      <c r="A175" s="198"/>
      <c r="B175" s="199"/>
      <c r="C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</row>
    <row r="176" spans="1:47" s="270" customFormat="1" ht="12.75" customHeight="1" x14ac:dyDescent="0.2">
      <c r="A176" s="249"/>
      <c r="B176" s="282" t="s">
        <v>260</v>
      </c>
      <c r="C176" s="436"/>
      <c r="D176" s="436"/>
      <c r="E176" s="436"/>
      <c r="F176" s="436"/>
      <c r="G176" s="436"/>
      <c r="H176" s="436"/>
      <c r="I176" s="436"/>
      <c r="J176" s="436"/>
      <c r="K176" s="436"/>
      <c r="L176" s="436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</row>
    <row r="177" spans="1:47" s="270" customFormat="1" ht="13.5" customHeight="1" x14ac:dyDescent="0.2">
      <c r="A177" s="249"/>
      <c r="B177" s="283"/>
      <c r="C177" s="434" t="s">
        <v>261</v>
      </c>
      <c r="D177" s="434"/>
      <c r="E177" s="434"/>
      <c r="F177" s="434"/>
      <c r="G177" s="434"/>
      <c r="H177" s="434"/>
      <c r="I177" s="434"/>
      <c r="J177" s="434"/>
      <c r="K177" s="434"/>
      <c r="L177" s="434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</row>
    <row r="178" spans="1:47" s="270" customFormat="1" ht="13.5" customHeight="1" x14ac:dyDescent="0.2">
      <c r="A178" s="249"/>
      <c r="B178" s="282" t="s">
        <v>262</v>
      </c>
      <c r="C178" s="436"/>
      <c r="D178" s="436"/>
      <c r="E178" s="436"/>
      <c r="F178" s="436"/>
      <c r="G178" s="436"/>
      <c r="H178" s="436"/>
      <c r="I178" s="436"/>
      <c r="J178" s="436"/>
      <c r="K178" s="436"/>
      <c r="L178" s="436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</row>
    <row r="179" spans="1:47" s="270" customFormat="1" ht="13.5" customHeight="1" x14ac:dyDescent="0.2">
      <c r="A179" s="249"/>
      <c r="C179" s="434" t="s">
        <v>261</v>
      </c>
      <c r="D179" s="434"/>
      <c r="E179" s="434"/>
      <c r="F179" s="434"/>
      <c r="G179" s="434"/>
      <c r="H179" s="434"/>
      <c r="I179" s="434"/>
      <c r="J179" s="434"/>
      <c r="K179" s="434"/>
      <c r="L179" s="434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</row>
    <row r="180" spans="1:47" s="129" customFormat="1" ht="21" customHeight="1" x14ac:dyDescent="0.25"/>
    <row r="181" spans="1:47" s="270" customFormat="1" ht="22.5" customHeight="1" x14ac:dyDescent="0.25">
      <c r="A181" s="429" t="s">
        <v>375</v>
      </c>
      <c r="B181" s="429"/>
      <c r="C181" s="429"/>
      <c r="D181" s="429"/>
      <c r="E181" s="429"/>
      <c r="F181" s="429"/>
      <c r="G181" s="429"/>
      <c r="H181" s="429"/>
      <c r="I181" s="429"/>
      <c r="J181" s="429"/>
      <c r="K181" s="429"/>
      <c r="L181" s="429"/>
      <c r="M181" s="429"/>
      <c r="N181" s="429"/>
      <c r="O181" s="176"/>
      <c r="P181" s="176"/>
      <c r="Q181" s="129"/>
      <c r="R181" s="129"/>
      <c r="S181" s="129"/>
      <c r="T181" s="129"/>
      <c r="U181" s="129"/>
      <c r="V181" s="129"/>
      <c r="W181" s="129"/>
      <c r="X181" s="129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</row>
    <row r="182" spans="1:47" s="270" customFormat="1" ht="12.75" customHeight="1" x14ac:dyDescent="0.25">
      <c r="A182" s="429" t="s">
        <v>376</v>
      </c>
      <c r="B182" s="429"/>
      <c r="C182" s="429"/>
      <c r="D182" s="429"/>
      <c r="E182" s="429"/>
      <c r="F182" s="429"/>
      <c r="G182" s="429"/>
      <c r="H182" s="429"/>
      <c r="I182" s="429"/>
      <c r="J182" s="429"/>
      <c r="K182" s="429"/>
      <c r="L182" s="429"/>
      <c r="M182" s="429"/>
      <c r="N182" s="429"/>
      <c r="O182" s="176"/>
      <c r="P182" s="176"/>
      <c r="Q182" s="129"/>
      <c r="R182" s="129"/>
      <c r="S182" s="129"/>
      <c r="T182" s="129"/>
      <c r="U182" s="129"/>
      <c r="V182" s="129"/>
      <c r="W182" s="129"/>
      <c r="X182" s="129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</row>
    <row r="183" spans="1:47" s="270" customFormat="1" ht="12.75" customHeight="1" x14ac:dyDescent="0.25">
      <c r="A183" s="429" t="s">
        <v>377</v>
      </c>
      <c r="B183" s="429"/>
      <c r="C183" s="429"/>
      <c r="D183" s="429"/>
      <c r="E183" s="429"/>
      <c r="F183" s="429"/>
      <c r="G183" s="429"/>
      <c r="H183" s="429"/>
      <c r="I183" s="429"/>
      <c r="J183" s="429"/>
      <c r="K183" s="429"/>
      <c r="L183" s="429"/>
      <c r="M183" s="429"/>
      <c r="N183" s="429"/>
      <c r="O183" s="176"/>
      <c r="P183" s="176"/>
      <c r="Q183" s="129"/>
      <c r="R183" s="129"/>
      <c r="S183" s="129"/>
      <c r="T183" s="129"/>
      <c r="U183" s="129"/>
      <c r="V183" s="129"/>
      <c r="W183" s="129"/>
      <c r="X183" s="129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</row>
    <row r="184" spans="1:47" s="270" customFormat="1" ht="20.25" customHeight="1" x14ac:dyDescent="0.25">
      <c r="A184" s="232"/>
      <c r="B184" s="232"/>
      <c r="C184" s="232"/>
      <c r="D184" s="232"/>
      <c r="E184" s="232"/>
      <c r="F184" s="232"/>
      <c r="G184" s="232"/>
      <c r="H184" s="232"/>
      <c r="I184" s="232"/>
      <c r="J184" s="232"/>
      <c r="K184" s="232"/>
      <c r="L184" s="232"/>
      <c r="M184" s="232"/>
      <c r="N184" s="232"/>
      <c r="O184" s="176"/>
      <c r="P184" s="176"/>
      <c r="Q184" s="129"/>
      <c r="R184" s="129"/>
      <c r="S184" s="129"/>
      <c r="T184" s="129"/>
      <c r="U184" s="129"/>
      <c r="V184" s="129"/>
      <c r="W184" s="129"/>
      <c r="X184" s="129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</row>
    <row r="185" spans="1:47" s="129" customFormat="1" ht="15" x14ac:dyDescent="0.25">
      <c r="B185" s="200"/>
      <c r="D185" s="200"/>
      <c r="F185" s="200"/>
    </row>
  </sheetData>
  <mergeCells count="172">
    <mergeCell ref="C179:L179"/>
    <mergeCell ref="A181:N181"/>
    <mergeCell ref="A182:N182"/>
    <mergeCell ref="A183:N183"/>
    <mergeCell ref="C171:K171"/>
    <mergeCell ref="C172:K172"/>
    <mergeCell ref="C173:K173"/>
    <mergeCell ref="C176:L176"/>
    <mergeCell ref="C177:L177"/>
    <mergeCell ref="C178:L178"/>
    <mergeCell ref="C165:K165"/>
    <mergeCell ref="C166:K166"/>
    <mergeCell ref="C167:K167"/>
    <mergeCell ref="C168:K168"/>
    <mergeCell ref="C169:K169"/>
    <mergeCell ref="C170:K170"/>
    <mergeCell ref="C159:K159"/>
    <mergeCell ref="C160:K160"/>
    <mergeCell ref="C161:K161"/>
    <mergeCell ref="C162:K162"/>
    <mergeCell ref="C163:K163"/>
    <mergeCell ref="C164:K164"/>
    <mergeCell ref="C152:K152"/>
    <mergeCell ref="C154:K154"/>
    <mergeCell ref="C155:K155"/>
    <mergeCell ref="C156:K156"/>
    <mergeCell ref="C157:K157"/>
    <mergeCell ref="C158:K158"/>
    <mergeCell ref="C144:E144"/>
    <mergeCell ref="C146:K146"/>
    <mergeCell ref="A147:N147"/>
    <mergeCell ref="C148:E148"/>
    <mergeCell ref="C149:N149"/>
    <mergeCell ref="C150:E150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N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M41:M43"/>
    <mergeCell ref="N41:N43"/>
    <mergeCell ref="C44:E44"/>
    <mergeCell ref="A45:N45"/>
    <mergeCell ref="C46:E46"/>
    <mergeCell ref="C47:N47"/>
    <mergeCell ref="A41:A43"/>
    <mergeCell ref="B41:B43"/>
    <mergeCell ref="C41:E43"/>
    <mergeCell ref="F41:F43"/>
    <mergeCell ref="G41:I42"/>
    <mergeCell ref="J41:L42"/>
    <mergeCell ref="B29:F29"/>
    <mergeCell ref="B30:F30"/>
    <mergeCell ref="L37:M37"/>
    <mergeCell ref="L38:M38"/>
    <mergeCell ref="L39:M39"/>
    <mergeCell ref="A19:N19"/>
    <mergeCell ref="A20:N20"/>
    <mergeCell ref="A22:N22"/>
    <mergeCell ref="A23:N23"/>
    <mergeCell ref="A24:N24"/>
    <mergeCell ref="A26:N26"/>
    <mergeCell ref="A17:F17"/>
    <mergeCell ref="G17:N17"/>
    <mergeCell ref="G11:N11"/>
    <mergeCell ref="G12:N12"/>
    <mergeCell ref="A13:F13"/>
    <mergeCell ref="G13:N13"/>
    <mergeCell ref="A14:F14"/>
    <mergeCell ref="G14:N14"/>
    <mergeCell ref="A27:N27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fitToHeight="0" orientation="portrait"/>
  <headerFooter>
    <oddFooter>&amp;RСтраница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A084-B635-4444-9320-C54BCEB0B22E}">
  <sheetPr>
    <tabColor rgb="FFFFC000"/>
    <pageSetUpPr fitToPage="1"/>
  </sheetPr>
  <dimension ref="A1:AS176"/>
  <sheetViews>
    <sheetView topLeftCell="A149" workbookViewId="0">
      <selection activeCell="T168" sqref="T168"/>
    </sheetView>
  </sheetViews>
  <sheetFormatPr defaultColWidth="9.140625" defaultRowHeight="10.5" customHeight="1" x14ac:dyDescent="0.2"/>
  <cols>
    <col min="1" max="1" width="8.85546875" style="130" customWidth="1"/>
    <col min="2" max="2" width="20.140625" style="201" customWidth="1"/>
    <col min="3" max="4" width="10.42578125" style="201" customWidth="1"/>
    <col min="5" max="5" width="13.28515625" style="201" customWidth="1"/>
    <col min="6" max="6" width="8.5703125" style="201" customWidth="1"/>
    <col min="7" max="7" width="7.85546875" style="201" customWidth="1"/>
    <col min="8" max="8" width="8.42578125" style="201" customWidth="1"/>
    <col min="9" max="9" width="12" style="201" customWidth="1"/>
    <col min="10" max="10" width="12.28515625" style="201" customWidth="1"/>
    <col min="11" max="11" width="8.5703125" style="201" customWidth="1"/>
    <col min="12" max="12" width="12" style="201" customWidth="1"/>
    <col min="13" max="13" width="7.85546875" style="201" customWidth="1"/>
    <col min="14" max="14" width="13.28515625" style="201" customWidth="1"/>
    <col min="15" max="15" width="1.140625" style="201" hidden="1" customWidth="1"/>
    <col min="16" max="16" width="73.85546875" style="201" hidden="1" customWidth="1"/>
    <col min="17" max="17" width="83.42578125" style="201" hidden="1" customWidth="1"/>
    <col min="18" max="24" width="9.140625" style="201"/>
    <col min="25" max="25" width="49.85546875" style="155" hidden="1" customWidth="1"/>
    <col min="26" max="26" width="54" style="155" hidden="1" customWidth="1"/>
    <col min="27" max="32" width="82.28515625" style="155" hidden="1" customWidth="1"/>
    <col min="33" max="36" width="154" style="155" hidden="1" customWidth="1"/>
    <col min="37" max="41" width="34.140625" style="155" hidden="1" customWidth="1"/>
    <col min="42" max="42" width="125" style="155" hidden="1" customWidth="1"/>
    <col min="43" max="45" width="91.85546875" style="155" hidden="1" customWidth="1"/>
    <col min="46" max="16384" width="9.140625" style="201"/>
  </cols>
  <sheetData>
    <row r="1" spans="1:31" s="129" customFormat="1" ht="15" x14ac:dyDescent="0.25"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248" t="s">
        <v>158</v>
      </c>
    </row>
    <row r="2" spans="1:31" s="129" customFormat="1" ht="10.5" customHeight="1" x14ac:dyDescent="0.25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8" t="s">
        <v>346</v>
      </c>
    </row>
    <row r="3" spans="1:31" s="129" customFormat="1" ht="8.25" customHeight="1" x14ac:dyDescent="0.25">
      <c r="A3" s="249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8"/>
    </row>
    <row r="4" spans="1:31" s="129" customFormat="1" ht="14.25" customHeight="1" x14ac:dyDescent="0.25">
      <c r="A4" s="407" t="s">
        <v>97</v>
      </c>
      <c r="B4" s="407"/>
      <c r="C4" s="407"/>
      <c r="D4" s="250"/>
      <c r="E4" s="249"/>
      <c r="F4" s="249"/>
      <c r="G4" s="249"/>
      <c r="H4" s="249"/>
      <c r="I4" s="249"/>
      <c r="J4" s="130"/>
      <c r="K4" s="407" t="s">
        <v>98</v>
      </c>
      <c r="L4" s="407"/>
      <c r="M4" s="407"/>
      <c r="N4" s="407"/>
    </row>
    <row r="5" spans="1:31" s="129" customFormat="1" ht="12" customHeight="1" x14ac:dyDescent="0.25">
      <c r="A5" s="408"/>
      <c r="B5" s="408"/>
      <c r="C5" s="408"/>
      <c r="D5" s="408"/>
      <c r="E5" s="251"/>
      <c r="F5" s="249"/>
      <c r="G5" s="249"/>
      <c r="H5" s="249"/>
      <c r="I5" s="249"/>
      <c r="J5" s="409"/>
      <c r="K5" s="409"/>
      <c r="L5" s="409"/>
      <c r="M5" s="409"/>
      <c r="N5" s="409"/>
    </row>
    <row r="6" spans="1:31" s="129" customFormat="1" ht="15" x14ac:dyDescent="0.25">
      <c r="A6" s="410"/>
      <c r="B6" s="410"/>
      <c r="C6" s="410"/>
      <c r="D6" s="410"/>
      <c r="E6" s="249"/>
      <c r="F6" s="249"/>
      <c r="G6" s="249"/>
      <c r="H6" s="249"/>
      <c r="I6" s="249"/>
      <c r="J6" s="410"/>
      <c r="K6" s="410"/>
      <c r="L6" s="410"/>
      <c r="M6" s="410"/>
      <c r="N6" s="410"/>
      <c r="Y6" s="155" t="s">
        <v>121</v>
      </c>
      <c r="Z6" s="155" t="s">
        <v>121</v>
      </c>
    </row>
    <row r="7" spans="1:31" s="129" customFormat="1" ht="17.25" customHeight="1" x14ac:dyDescent="0.25">
      <c r="A7" s="133"/>
      <c r="B7" s="252"/>
      <c r="C7" s="134"/>
      <c r="D7" s="251"/>
      <c r="E7" s="249"/>
      <c r="F7" s="249"/>
      <c r="G7" s="249"/>
      <c r="H7" s="249"/>
      <c r="I7" s="249"/>
      <c r="J7" s="133"/>
      <c r="K7" s="133"/>
      <c r="L7" s="133"/>
      <c r="M7" s="133"/>
      <c r="N7" s="134"/>
    </row>
    <row r="8" spans="1:31" s="129" customFormat="1" ht="16.5" customHeight="1" x14ac:dyDescent="0.25">
      <c r="A8" s="130" t="s">
        <v>347</v>
      </c>
      <c r="B8" s="253"/>
      <c r="C8" s="253"/>
      <c r="D8" s="253"/>
      <c r="E8" s="249"/>
      <c r="F8" s="249"/>
      <c r="G8" s="249"/>
      <c r="H8" s="249"/>
      <c r="I8" s="249"/>
      <c r="J8" s="130"/>
      <c r="K8" s="130"/>
      <c r="L8" s="253"/>
      <c r="M8" s="253"/>
      <c r="N8" s="135" t="s">
        <v>347</v>
      </c>
    </row>
    <row r="9" spans="1:31" s="129" customFormat="1" ht="15.75" customHeight="1" x14ac:dyDescent="0.25">
      <c r="A9" s="249"/>
      <c r="B9" s="249"/>
      <c r="C9" s="249"/>
      <c r="D9" s="249"/>
      <c r="E9" s="249"/>
      <c r="F9" s="254"/>
      <c r="G9" s="249"/>
      <c r="H9" s="249"/>
      <c r="I9" s="249"/>
      <c r="J9" s="249"/>
      <c r="K9" s="249"/>
      <c r="L9" s="249"/>
      <c r="M9" s="249"/>
      <c r="N9" s="249"/>
    </row>
    <row r="10" spans="1:31" s="129" customFormat="1" ht="2.25" customHeight="1" x14ac:dyDescent="0.25">
      <c r="A10" s="255"/>
      <c r="B10" s="253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31" s="129" customFormat="1" ht="14.25" customHeight="1" x14ac:dyDescent="0.25">
      <c r="A11" s="255" t="s">
        <v>161</v>
      </c>
      <c r="B11" s="253"/>
      <c r="C11" s="249"/>
      <c r="E11" s="249"/>
      <c r="F11" s="249"/>
      <c r="G11" s="414" t="s">
        <v>348</v>
      </c>
      <c r="H11" s="414"/>
      <c r="I11" s="414"/>
      <c r="J11" s="414"/>
      <c r="K11" s="414"/>
      <c r="L11" s="414"/>
      <c r="M11" s="414"/>
      <c r="N11" s="414"/>
    </row>
    <row r="12" spans="1:31" s="129" customFormat="1" ht="33.75" customHeight="1" x14ac:dyDescent="0.25">
      <c r="A12" s="255" t="s">
        <v>159</v>
      </c>
      <c r="B12" s="253"/>
      <c r="C12" s="249"/>
      <c r="E12" s="256"/>
      <c r="F12" s="256"/>
      <c r="G12" s="412" t="s">
        <v>160</v>
      </c>
      <c r="H12" s="412"/>
      <c r="I12" s="412"/>
      <c r="J12" s="412"/>
      <c r="K12" s="412"/>
      <c r="L12" s="412"/>
      <c r="M12" s="412"/>
      <c r="N12" s="412"/>
      <c r="AA12" s="257" t="s">
        <v>160</v>
      </c>
    </row>
    <row r="13" spans="1:31" s="129" customFormat="1" ht="22.5" customHeight="1" x14ac:dyDescent="0.25">
      <c r="A13" s="411" t="s">
        <v>349</v>
      </c>
      <c r="B13" s="411"/>
      <c r="C13" s="411"/>
      <c r="D13" s="411"/>
      <c r="E13" s="411"/>
      <c r="F13" s="411"/>
      <c r="G13" s="412"/>
      <c r="H13" s="412"/>
      <c r="I13" s="412"/>
      <c r="J13" s="412"/>
      <c r="K13" s="412"/>
      <c r="L13" s="412"/>
      <c r="M13" s="412"/>
      <c r="N13" s="412"/>
      <c r="P13" s="258" t="s">
        <v>349</v>
      </c>
      <c r="Q13" s="259"/>
      <c r="R13" s="257"/>
      <c r="S13" s="257"/>
      <c r="T13" s="257"/>
      <c r="U13" s="257"/>
      <c r="V13" s="257"/>
      <c r="W13" s="257"/>
      <c r="X13" s="257"/>
      <c r="AB13" s="257" t="s">
        <v>121</v>
      </c>
    </row>
    <row r="14" spans="1:31" s="129" customFormat="1" ht="67.5" customHeight="1" x14ac:dyDescent="0.25">
      <c r="A14" s="415" t="s">
        <v>350</v>
      </c>
      <c r="B14" s="415"/>
      <c r="C14" s="415"/>
      <c r="D14" s="415"/>
      <c r="E14" s="415"/>
      <c r="F14" s="415"/>
      <c r="G14" s="412"/>
      <c r="H14" s="412"/>
      <c r="I14" s="412"/>
      <c r="J14" s="412"/>
      <c r="K14" s="412"/>
      <c r="L14" s="412"/>
      <c r="M14" s="412"/>
      <c r="N14" s="412"/>
      <c r="P14" s="258" t="s">
        <v>350</v>
      </c>
      <c r="Q14" s="259"/>
      <c r="R14" s="257"/>
      <c r="S14" s="257"/>
      <c r="T14" s="257"/>
      <c r="U14" s="257"/>
      <c r="V14" s="257"/>
      <c r="W14" s="257"/>
      <c r="X14" s="257"/>
      <c r="AC14" s="257" t="s">
        <v>121</v>
      </c>
    </row>
    <row r="15" spans="1:31" s="129" customFormat="1" ht="33.75" customHeight="1" x14ac:dyDescent="0.25">
      <c r="A15" s="411" t="s">
        <v>351</v>
      </c>
      <c r="B15" s="411"/>
      <c r="C15" s="411"/>
      <c r="D15" s="411"/>
      <c r="E15" s="411"/>
      <c r="F15" s="411"/>
      <c r="G15" s="412"/>
      <c r="H15" s="412"/>
      <c r="I15" s="412"/>
      <c r="J15" s="412"/>
      <c r="K15" s="412"/>
      <c r="L15" s="412"/>
      <c r="M15" s="412"/>
      <c r="N15" s="412"/>
      <c r="P15" s="258" t="s">
        <v>351</v>
      </c>
      <c r="Q15" s="259"/>
      <c r="R15" s="257"/>
      <c r="S15" s="257"/>
      <c r="T15" s="257"/>
      <c r="U15" s="257"/>
      <c r="V15" s="257"/>
      <c r="W15" s="257"/>
      <c r="X15" s="257"/>
      <c r="AD15" s="257" t="s">
        <v>121</v>
      </c>
    </row>
    <row r="16" spans="1:31" s="129" customFormat="1" ht="11.25" customHeight="1" x14ac:dyDescent="0.25">
      <c r="A16" s="413" t="s">
        <v>352</v>
      </c>
      <c r="B16" s="413"/>
      <c r="C16" s="413"/>
      <c r="D16" s="413"/>
      <c r="E16" s="413"/>
      <c r="F16" s="413"/>
      <c r="G16" s="412" t="s">
        <v>410</v>
      </c>
      <c r="H16" s="412"/>
      <c r="I16" s="412"/>
      <c r="J16" s="412"/>
      <c r="K16" s="412"/>
      <c r="L16" s="412"/>
      <c r="M16" s="412"/>
      <c r="N16" s="412"/>
      <c r="P16" s="260"/>
      <c r="Q16" s="260"/>
      <c r="AE16" s="257" t="s">
        <v>410</v>
      </c>
    </row>
    <row r="17" spans="1:35" s="129" customFormat="1" ht="15" x14ac:dyDescent="0.25">
      <c r="A17" s="413" t="s">
        <v>353</v>
      </c>
      <c r="B17" s="413"/>
      <c r="C17" s="413"/>
      <c r="D17" s="413"/>
      <c r="E17" s="413"/>
      <c r="F17" s="413"/>
      <c r="G17" s="412"/>
      <c r="H17" s="412"/>
      <c r="I17" s="412"/>
      <c r="J17" s="412"/>
      <c r="K17" s="412"/>
      <c r="L17" s="412"/>
      <c r="M17" s="412"/>
      <c r="N17" s="412"/>
      <c r="AF17" s="257" t="s">
        <v>121</v>
      </c>
    </row>
    <row r="18" spans="1:35" s="129" customFormat="1" ht="8.25" customHeight="1" x14ac:dyDescent="0.25">
      <c r="A18" s="261"/>
      <c r="B18" s="249"/>
      <c r="C18" s="249"/>
      <c r="D18" s="249"/>
      <c r="E18" s="249"/>
      <c r="F18" s="253"/>
      <c r="G18" s="253"/>
      <c r="H18" s="253"/>
      <c r="I18" s="253"/>
      <c r="J18" s="253"/>
      <c r="K18" s="253"/>
      <c r="L18" s="253"/>
      <c r="M18" s="253"/>
      <c r="N18" s="253"/>
    </row>
    <row r="19" spans="1:35" s="129" customFormat="1" ht="15" x14ac:dyDescent="0.25">
      <c r="A19" s="420" t="s">
        <v>411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AG19" s="257" t="s">
        <v>411</v>
      </c>
    </row>
    <row r="20" spans="1:35" s="129" customFormat="1" ht="15" x14ac:dyDescent="0.25">
      <c r="A20" s="416" t="s">
        <v>0</v>
      </c>
      <c r="B20" s="416"/>
      <c r="C20" s="416"/>
      <c r="D20" s="416"/>
      <c r="E20" s="416"/>
      <c r="F20" s="416"/>
      <c r="G20" s="416"/>
      <c r="H20" s="416"/>
      <c r="I20" s="416"/>
      <c r="J20" s="416"/>
      <c r="K20" s="416"/>
      <c r="L20" s="416"/>
      <c r="M20" s="416"/>
      <c r="N20" s="416"/>
    </row>
    <row r="21" spans="1:35" s="129" customFormat="1" ht="8.25" customHeight="1" x14ac:dyDescent="0.25">
      <c r="A21" s="262"/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</row>
    <row r="22" spans="1:35" s="129" customFormat="1" ht="15" x14ac:dyDescent="0.25">
      <c r="A22" s="420" t="s">
        <v>51</v>
      </c>
      <c r="B22" s="420"/>
      <c r="C22" s="420"/>
      <c r="D22" s="420"/>
      <c r="E22" s="420"/>
      <c r="F22" s="420"/>
      <c r="G22" s="420"/>
      <c r="H22" s="420"/>
      <c r="I22" s="420"/>
      <c r="J22" s="420"/>
      <c r="K22" s="420"/>
      <c r="L22" s="420"/>
      <c r="M22" s="420"/>
      <c r="N22" s="420"/>
      <c r="AH22" s="257" t="s">
        <v>51</v>
      </c>
    </row>
    <row r="23" spans="1:35" s="129" customFormat="1" ht="15" x14ac:dyDescent="0.25">
      <c r="A23" s="416" t="s">
        <v>162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  <c r="L23" s="416"/>
      <c r="M23" s="416"/>
      <c r="N23" s="416"/>
    </row>
    <row r="24" spans="1:35" s="129" customFormat="1" ht="24" customHeight="1" x14ac:dyDescent="0.25">
      <c r="A24" s="421" t="s">
        <v>163</v>
      </c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</row>
    <row r="25" spans="1:35" s="129" customFormat="1" ht="8.25" customHeight="1" x14ac:dyDescent="0.25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</row>
    <row r="26" spans="1:35" s="129" customFormat="1" ht="15" x14ac:dyDescent="0.25">
      <c r="A26" s="422" t="s">
        <v>164</v>
      </c>
      <c r="B26" s="422"/>
      <c r="C26" s="422"/>
      <c r="D26" s="422"/>
      <c r="E26" s="422"/>
      <c r="F26" s="422"/>
      <c r="G26" s="422"/>
      <c r="H26" s="422"/>
      <c r="I26" s="422"/>
      <c r="J26" s="422"/>
      <c r="K26" s="422"/>
      <c r="L26" s="422"/>
      <c r="M26" s="422"/>
      <c r="N26" s="422"/>
      <c r="AI26" s="257" t="s">
        <v>164</v>
      </c>
    </row>
    <row r="27" spans="1:35" s="129" customFormat="1" ht="13.5" customHeight="1" x14ac:dyDescent="0.25">
      <c r="A27" s="416" t="s">
        <v>356</v>
      </c>
      <c r="B27" s="416"/>
      <c r="C27" s="416"/>
      <c r="D27" s="416"/>
      <c r="E27" s="416"/>
      <c r="F27" s="416"/>
      <c r="G27" s="416"/>
      <c r="H27" s="416"/>
      <c r="I27" s="416"/>
      <c r="J27" s="416"/>
      <c r="K27" s="416"/>
      <c r="L27" s="416"/>
      <c r="M27" s="416"/>
      <c r="N27" s="416"/>
    </row>
    <row r="28" spans="1:35" s="129" customFormat="1" ht="15" customHeight="1" x14ac:dyDescent="0.25">
      <c r="A28" s="249" t="s">
        <v>165</v>
      </c>
      <c r="B28" s="131" t="s">
        <v>166</v>
      </c>
      <c r="C28" s="130" t="s">
        <v>167</v>
      </c>
      <c r="D28" s="130"/>
      <c r="E28" s="130"/>
      <c r="F28" s="256"/>
      <c r="G28" s="256"/>
      <c r="H28" s="256"/>
      <c r="I28" s="256"/>
      <c r="J28" s="256"/>
      <c r="K28" s="256"/>
      <c r="L28" s="256"/>
      <c r="M28" s="256"/>
      <c r="N28" s="256"/>
    </row>
    <row r="29" spans="1:35" s="129" customFormat="1" ht="18" customHeight="1" x14ac:dyDescent="0.25">
      <c r="A29" s="249" t="s">
        <v>168</v>
      </c>
      <c r="B29" s="414"/>
      <c r="C29" s="414"/>
      <c r="D29" s="414"/>
      <c r="E29" s="414"/>
      <c r="F29" s="414"/>
      <c r="G29" s="256"/>
      <c r="H29" s="256"/>
      <c r="I29" s="256"/>
      <c r="J29" s="256"/>
      <c r="K29" s="256"/>
      <c r="L29" s="256"/>
      <c r="M29" s="256"/>
      <c r="N29" s="256"/>
    </row>
    <row r="30" spans="1:35" s="129" customFormat="1" ht="15" x14ac:dyDescent="0.25">
      <c r="A30" s="249"/>
      <c r="B30" s="417" t="s">
        <v>169</v>
      </c>
      <c r="C30" s="417"/>
      <c r="D30" s="417"/>
      <c r="E30" s="417"/>
      <c r="F30" s="417"/>
      <c r="G30" s="264"/>
      <c r="H30" s="264"/>
      <c r="I30" s="264"/>
      <c r="J30" s="264"/>
      <c r="K30" s="264"/>
      <c r="L30" s="264"/>
      <c r="M30" s="132"/>
      <c r="N30" s="264"/>
    </row>
    <row r="31" spans="1:35" s="129" customFormat="1" ht="9.75" customHeight="1" x14ac:dyDescent="0.25">
      <c r="A31" s="249"/>
      <c r="B31" s="249"/>
      <c r="C31" s="249"/>
      <c r="D31" s="265"/>
      <c r="E31" s="265"/>
      <c r="F31" s="265"/>
      <c r="G31" s="265"/>
      <c r="H31" s="265"/>
      <c r="I31" s="265"/>
      <c r="J31" s="265"/>
      <c r="K31" s="265"/>
      <c r="L31" s="265"/>
      <c r="M31" s="264"/>
      <c r="N31" s="264"/>
    </row>
    <row r="32" spans="1:35" s="129" customFormat="1" ht="15" x14ac:dyDescent="0.25">
      <c r="A32" s="266" t="s">
        <v>170</v>
      </c>
      <c r="B32" s="249"/>
      <c r="C32" s="249"/>
      <c r="D32" s="267" t="s">
        <v>412</v>
      </c>
      <c r="E32" s="133"/>
      <c r="F32" s="268"/>
      <c r="G32" s="269"/>
      <c r="H32" s="269"/>
      <c r="I32" s="269"/>
      <c r="J32" s="269"/>
      <c r="K32" s="269"/>
      <c r="L32" s="269"/>
      <c r="M32" s="269"/>
      <c r="N32" s="269"/>
    </row>
    <row r="33" spans="1:38" s="129" customFormat="1" ht="9.75" customHeight="1" x14ac:dyDescent="0.25">
      <c r="A33" s="249"/>
      <c r="B33" s="270"/>
      <c r="C33" s="270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</row>
    <row r="34" spans="1:38" s="129" customFormat="1" ht="12.75" customHeight="1" x14ac:dyDescent="0.25">
      <c r="A34" s="266" t="s">
        <v>171</v>
      </c>
      <c r="B34" s="270"/>
      <c r="C34" s="272">
        <v>440.64</v>
      </c>
      <c r="D34" s="134" t="s">
        <v>414</v>
      </c>
      <c r="E34" s="273" t="s">
        <v>172</v>
      </c>
      <c r="G34" s="270"/>
      <c r="H34" s="270"/>
      <c r="I34" s="270"/>
      <c r="J34" s="270"/>
      <c r="K34" s="270"/>
      <c r="L34" s="274"/>
      <c r="M34" s="274"/>
      <c r="N34" s="270"/>
    </row>
    <row r="35" spans="1:38" s="129" customFormat="1" ht="12.75" customHeight="1" x14ac:dyDescent="0.25">
      <c r="A35" s="249"/>
      <c r="B35" s="275" t="s">
        <v>138</v>
      </c>
      <c r="C35" s="276"/>
      <c r="D35" s="135"/>
      <c r="E35" s="273"/>
      <c r="G35" s="270"/>
    </row>
    <row r="36" spans="1:38" s="129" customFormat="1" ht="12.75" customHeight="1" x14ac:dyDescent="0.25">
      <c r="A36" s="249"/>
      <c r="B36" s="277" t="s">
        <v>173</v>
      </c>
      <c r="C36" s="272">
        <v>8.58</v>
      </c>
      <c r="D36" s="134" t="s">
        <v>174</v>
      </c>
      <c r="E36" s="273" t="s">
        <v>172</v>
      </c>
      <c r="G36" s="270" t="s">
        <v>175</v>
      </c>
      <c r="I36" s="270"/>
      <c r="J36" s="270"/>
      <c r="K36" s="270"/>
      <c r="L36" s="272">
        <v>67.73</v>
      </c>
      <c r="M36" s="278" t="s">
        <v>176</v>
      </c>
      <c r="N36" s="273" t="s">
        <v>172</v>
      </c>
    </row>
    <row r="37" spans="1:38" s="129" customFormat="1" ht="12.75" customHeight="1" x14ac:dyDescent="0.25">
      <c r="A37" s="249"/>
      <c r="B37" s="277" t="s">
        <v>2</v>
      </c>
      <c r="C37" s="272">
        <v>92.09</v>
      </c>
      <c r="D37" s="136" t="s">
        <v>177</v>
      </c>
      <c r="E37" s="273" t="s">
        <v>172</v>
      </c>
      <c r="G37" s="270" t="s">
        <v>178</v>
      </c>
      <c r="I37" s="270"/>
      <c r="J37" s="270"/>
      <c r="K37" s="270"/>
      <c r="L37" s="418">
        <v>104.11</v>
      </c>
      <c r="M37" s="418"/>
      <c r="N37" s="273" t="s">
        <v>179</v>
      </c>
    </row>
    <row r="38" spans="1:38" s="129" customFormat="1" ht="12.75" customHeight="1" x14ac:dyDescent="0.25">
      <c r="A38" s="249"/>
      <c r="B38" s="277" t="s">
        <v>129</v>
      </c>
      <c r="C38" s="272">
        <v>339.96</v>
      </c>
      <c r="D38" s="136" t="s">
        <v>415</v>
      </c>
      <c r="E38" s="273" t="s">
        <v>172</v>
      </c>
      <c r="G38" s="270" t="s">
        <v>180</v>
      </c>
      <c r="I38" s="270"/>
      <c r="J38" s="270"/>
      <c r="K38" s="270"/>
      <c r="L38" s="418">
        <v>1.28</v>
      </c>
      <c r="M38" s="418"/>
      <c r="N38" s="273" t="s">
        <v>179</v>
      </c>
    </row>
    <row r="39" spans="1:38" s="129" customFormat="1" ht="12.75" customHeight="1" x14ac:dyDescent="0.25">
      <c r="A39" s="249"/>
      <c r="B39" s="277" t="s">
        <v>130</v>
      </c>
      <c r="C39" s="272">
        <v>0</v>
      </c>
      <c r="D39" s="134" t="s">
        <v>181</v>
      </c>
      <c r="E39" s="273" t="s">
        <v>172</v>
      </c>
      <c r="G39" s="270"/>
      <c r="H39" s="270"/>
      <c r="I39" s="270"/>
      <c r="J39" s="270"/>
      <c r="K39" s="270"/>
      <c r="L39" s="419" t="s">
        <v>182</v>
      </c>
      <c r="M39" s="419"/>
      <c r="N39" s="270"/>
    </row>
    <row r="40" spans="1:38" s="129" customFormat="1" ht="9.75" customHeight="1" x14ac:dyDescent="0.25">
      <c r="A40" s="137"/>
    </row>
    <row r="41" spans="1:38" s="129" customFormat="1" ht="36" customHeight="1" x14ac:dyDescent="0.25">
      <c r="A41" s="431" t="s">
        <v>69</v>
      </c>
      <c r="B41" s="423" t="s">
        <v>126</v>
      </c>
      <c r="C41" s="423" t="s">
        <v>183</v>
      </c>
      <c r="D41" s="423"/>
      <c r="E41" s="423"/>
      <c r="F41" s="423" t="s">
        <v>184</v>
      </c>
      <c r="G41" s="423" t="s">
        <v>101</v>
      </c>
      <c r="H41" s="423"/>
      <c r="I41" s="423"/>
      <c r="J41" s="423" t="s">
        <v>361</v>
      </c>
      <c r="K41" s="423"/>
      <c r="L41" s="423"/>
      <c r="M41" s="423" t="s">
        <v>185</v>
      </c>
      <c r="N41" s="423" t="s">
        <v>186</v>
      </c>
    </row>
    <row r="42" spans="1:38" s="129" customFormat="1" ht="11.25" customHeight="1" x14ac:dyDescent="0.25">
      <c r="A42" s="431"/>
      <c r="B42" s="423"/>
      <c r="C42" s="423"/>
      <c r="D42" s="423"/>
      <c r="E42" s="423"/>
      <c r="F42" s="423"/>
      <c r="G42" s="423"/>
      <c r="H42" s="423"/>
      <c r="I42" s="423"/>
      <c r="J42" s="423"/>
      <c r="K42" s="423"/>
      <c r="L42" s="423"/>
      <c r="M42" s="423"/>
      <c r="N42" s="423"/>
    </row>
    <row r="43" spans="1:38" s="129" customFormat="1" ht="34.5" customHeight="1" x14ac:dyDescent="0.25">
      <c r="A43" s="431"/>
      <c r="B43" s="423"/>
      <c r="C43" s="423"/>
      <c r="D43" s="423"/>
      <c r="E43" s="423"/>
      <c r="F43" s="423"/>
      <c r="G43" s="229" t="s">
        <v>103</v>
      </c>
      <c r="H43" s="229" t="s">
        <v>187</v>
      </c>
      <c r="I43" s="229" t="s">
        <v>188</v>
      </c>
      <c r="J43" s="229" t="s">
        <v>103</v>
      </c>
      <c r="K43" s="229" t="s">
        <v>187</v>
      </c>
      <c r="L43" s="229" t="s">
        <v>102</v>
      </c>
      <c r="M43" s="423"/>
      <c r="N43" s="423"/>
    </row>
    <row r="44" spans="1:38" s="129" customFormat="1" ht="15" x14ac:dyDescent="0.25">
      <c r="A44" s="138">
        <v>1</v>
      </c>
      <c r="B44" s="230">
        <v>2</v>
      </c>
      <c r="C44" s="424">
        <v>3</v>
      </c>
      <c r="D44" s="424"/>
      <c r="E44" s="424"/>
      <c r="F44" s="230">
        <v>4</v>
      </c>
      <c r="G44" s="230">
        <v>5</v>
      </c>
      <c r="H44" s="230">
        <v>6</v>
      </c>
      <c r="I44" s="230">
        <v>7</v>
      </c>
      <c r="J44" s="230">
        <v>8</v>
      </c>
      <c r="K44" s="230">
        <v>9</v>
      </c>
      <c r="L44" s="230">
        <v>10</v>
      </c>
      <c r="M44" s="230">
        <v>11</v>
      </c>
      <c r="N44" s="230">
        <v>12</v>
      </c>
      <c r="O44" s="139"/>
      <c r="P44" s="139"/>
      <c r="Q44" s="139"/>
    </row>
    <row r="45" spans="1:38" s="129" customFormat="1" ht="15" x14ac:dyDescent="0.25">
      <c r="A45" s="425" t="s">
        <v>104</v>
      </c>
      <c r="B45" s="426"/>
      <c r="C45" s="426"/>
      <c r="D45" s="426"/>
      <c r="E45" s="426"/>
      <c r="F45" s="426"/>
      <c r="G45" s="426"/>
      <c r="H45" s="426"/>
      <c r="I45" s="426"/>
      <c r="J45" s="426"/>
      <c r="K45" s="426"/>
      <c r="L45" s="426"/>
      <c r="M45" s="426"/>
      <c r="N45" s="427"/>
      <c r="AJ45" s="140" t="s">
        <v>104</v>
      </c>
    </row>
    <row r="46" spans="1:38" s="129" customFormat="1" ht="23.25" customHeight="1" x14ac:dyDescent="0.25">
      <c r="A46" s="294" t="s">
        <v>105</v>
      </c>
      <c r="B46" s="295" t="s">
        <v>189</v>
      </c>
      <c r="C46" s="437" t="s">
        <v>190</v>
      </c>
      <c r="D46" s="437"/>
      <c r="E46" s="437"/>
      <c r="F46" s="296" t="s">
        <v>191</v>
      </c>
      <c r="G46" s="297"/>
      <c r="H46" s="297"/>
      <c r="I46" s="298">
        <v>1</v>
      </c>
      <c r="J46" s="299"/>
      <c r="K46" s="297"/>
      <c r="L46" s="299"/>
      <c r="M46" s="297"/>
      <c r="N46" s="300"/>
      <c r="AJ46" s="140"/>
      <c r="AK46" s="147" t="s">
        <v>190</v>
      </c>
    </row>
    <row r="47" spans="1:38" s="129" customFormat="1" ht="15" x14ac:dyDescent="0.25">
      <c r="A47" s="301"/>
      <c r="B47" s="302" t="s">
        <v>105</v>
      </c>
      <c r="C47" s="438" t="s">
        <v>131</v>
      </c>
      <c r="D47" s="438"/>
      <c r="E47" s="438"/>
      <c r="F47" s="303"/>
      <c r="G47" s="304"/>
      <c r="H47" s="304"/>
      <c r="I47" s="304"/>
      <c r="J47" s="305">
        <v>45.13</v>
      </c>
      <c r="K47" s="304"/>
      <c r="L47" s="305">
        <v>45.13</v>
      </c>
      <c r="M47" s="306">
        <v>36.020000000000003</v>
      </c>
      <c r="N47" s="307">
        <v>1625.58</v>
      </c>
      <c r="AJ47" s="140"/>
      <c r="AK47" s="147"/>
      <c r="AL47" s="155" t="s">
        <v>131</v>
      </c>
    </row>
    <row r="48" spans="1:38" s="129" customFormat="1" ht="15" x14ac:dyDescent="0.25">
      <c r="A48" s="301"/>
      <c r="B48" s="302" t="s">
        <v>106</v>
      </c>
      <c r="C48" s="438" t="s">
        <v>132</v>
      </c>
      <c r="D48" s="438"/>
      <c r="E48" s="438"/>
      <c r="F48" s="303"/>
      <c r="G48" s="304"/>
      <c r="H48" s="304"/>
      <c r="I48" s="304"/>
      <c r="J48" s="305">
        <v>187.97</v>
      </c>
      <c r="K48" s="304"/>
      <c r="L48" s="305">
        <v>187.97</v>
      </c>
      <c r="M48" s="306">
        <v>10.94</v>
      </c>
      <c r="N48" s="307">
        <v>2056.39</v>
      </c>
      <c r="AJ48" s="140"/>
      <c r="AK48" s="147"/>
      <c r="AL48" s="155" t="s">
        <v>132</v>
      </c>
    </row>
    <row r="49" spans="1:41" s="129" customFormat="1" ht="15" x14ac:dyDescent="0.25">
      <c r="A49" s="301"/>
      <c r="B49" s="302" t="s">
        <v>107</v>
      </c>
      <c r="C49" s="438" t="s">
        <v>192</v>
      </c>
      <c r="D49" s="438"/>
      <c r="E49" s="438"/>
      <c r="F49" s="303"/>
      <c r="G49" s="304"/>
      <c r="H49" s="304"/>
      <c r="I49" s="304"/>
      <c r="J49" s="305">
        <v>11.59</v>
      </c>
      <c r="K49" s="304"/>
      <c r="L49" s="305">
        <v>11.59</v>
      </c>
      <c r="M49" s="306">
        <v>36.020000000000003</v>
      </c>
      <c r="N49" s="308">
        <v>417.47</v>
      </c>
      <c r="AJ49" s="140"/>
      <c r="AK49" s="147"/>
      <c r="AL49" s="155" t="s">
        <v>192</v>
      </c>
    </row>
    <row r="50" spans="1:41" s="129" customFormat="1" ht="15" x14ac:dyDescent="0.25">
      <c r="A50" s="301"/>
      <c r="B50" s="302" t="s">
        <v>108</v>
      </c>
      <c r="C50" s="438" t="s">
        <v>193</v>
      </c>
      <c r="D50" s="438"/>
      <c r="E50" s="438"/>
      <c r="F50" s="303"/>
      <c r="G50" s="304"/>
      <c r="H50" s="304"/>
      <c r="I50" s="304"/>
      <c r="J50" s="305">
        <v>4.0199999999999996</v>
      </c>
      <c r="K50" s="304"/>
      <c r="L50" s="305">
        <v>4.0199999999999996</v>
      </c>
      <c r="M50" s="306">
        <v>6.92</v>
      </c>
      <c r="N50" s="308">
        <v>27.82</v>
      </c>
      <c r="AJ50" s="140"/>
      <c r="AK50" s="147"/>
      <c r="AL50" s="155" t="s">
        <v>193</v>
      </c>
    </row>
    <row r="51" spans="1:41" s="129" customFormat="1" ht="15" x14ac:dyDescent="0.25">
      <c r="A51" s="309"/>
      <c r="B51" s="302"/>
      <c r="C51" s="438" t="s">
        <v>194</v>
      </c>
      <c r="D51" s="438"/>
      <c r="E51" s="438"/>
      <c r="F51" s="303" t="s">
        <v>195</v>
      </c>
      <c r="G51" s="306">
        <v>4.29</v>
      </c>
      <c r="H51" s="304"/>
      <c r="I51" s="306">
        <v>4.29</v>
      </c>
      <c r="J51" s="310"/>
      <c r="K51" s="304"/>
      <c r="L51" s="310"/>
      <c r="M51" s="304"/>
      <c r="N51" s="311"/>
      <c r="AJ51" s="140"/>
      <c r="AK51" s="147"/>
      <c r="AM51" s="155" t="s">
        <v>194</v>
      </c>
    </row>
    <row r="52" spans="1:41" s="129" customFormat="1" ht="15" x14ac:dyDescent="0.25">
      <c r="A52" s="309"/>
      <c r="B52" s="302"/>
      <c r="C52" s="438" t="s">
        <v>196</v>
      </c>
      <c r="D52" s="438"/>
      <c r="E52" s="438"/>
      <c r="F52" s="303" t="s">
        <v>195</v>
      </c>
      <c r="G52" s="306">
        <v>0.97</v>
      </c>
      <c r="H52" s="304"/>
      <c r="I52" s="306">
        <v>0.97</v>
      </c>
      <c r="J52" s="310"/>
      <c r="K52" s="304"/>
      <c r="L52" s="310"/>
      <c r="M52" s="304"/>
      <c r="N52" s="311"/>
      <c r="AJ52" s="140"/>
      <c r="AK52" s="147"/>
      <c r="AM52" s="155" t="s">
        <v>196</v>
      </c>
    </row>
    <row r="53" spans="1:41" s="129" customFormat="1" ht="15" customHeight="1" x14ac:dyDescent="0.25">
      <c r="A53" s="312"/>
      <c r="B53" s="302"/>
      <c r="C53" s="439" t="s">
        <v>197</v>
      </c>
      <c r="D53" s="439"/>
      <c r="E53" s="439"/>
      <c r="F53" s="313"/>
      <c r="G53" s="314"/>
      <c r="H53" s="314"/>
      <c r="I53" s="314"/>
      <c r="J53" s="315">
        <v>237.12</v>
      </c>
      <c r="K53" s="314"/>
      <c r="L53" s="315">
        <v>237.12</v>
      </c>
      <c r="M53" s="314"/>
      <c r="N53" s="316">
        <v>3709.79</v>
      </c>
      <c r="AJ53" s="140"/>
      <c r="AK53" s="147"/>
      <c r="AN53" s="155" t="s">
        <v>197</v>
      </c>
    </row>
    <row r="54" spans="1:41" s="129" customFormat="1" ht="15" x14ac:dyDescent="0.25">
      <c r="A54" s="309"/>
      <c r="B54" s="302"/>
      <c r="C54" s="438" t="s">
        <v>198</v>
      </c>
      <c r="D54" s="438"/>
      <c r="E54" s="438"/>
      <c r="F54" s="303"/>
      <c r="G54" s="304"/>
      <c r="H54" s="304"/>
      <c r="I54" s="304"/>
      <c r="J54" s="310"/>
      <c r="K54" s="304"/>
      <c r="L54" s="305">
        <v>56.72</v>
      </c>
      <c r="M54" s="304"/>
      <c r="N54" s="307">
        <v>2043.05</v>
      </c>
      <c r="AJ54" s="140"/>
      <c r="AK54" s="147"/>
      <c r="AM54" s="155" t="s">
        <v>198</v>
      </c>
    </row>
    <row r="55" spans="1:41" s="129" customFormat="1" ht="22.5" customHeight="1" x14ac:dyDescent="0.25">
      <c r="A55" s="309"/>
      <c r="B55" s="302" t="s">
        <v>199</v>
      </c>
      <c r="C55" s="438" t="s">
        <v>200</v>
      </c>
      <c r="D55" s="438"/>
      <c r="E55" s="438"/>
      <c r="F55" s="303" t="s">
        <v>201</v>
      </c>
      <c r="G55" s="317">
        <v>104</v>
      </c>
      <c r="H55" s="304"/>
      <c r="I55" s="317">
        <v>104</v>
      </c>
      <c r="J55" s="310"/>
      <c r="K55" s="304"/>
      <c r="L55" s="305">
        <v>58.99</v>
      </c>
      <c r="M55" s="304"/>
      <c r="N55" s="307">
        <v>2124.77</v>
      </c>
      <c r="AJ55" s="140"/>
      <c r="AK55" s="147"/>
      <c r="AM55" s="155" t="s">
        <v>200</v>
      </c>
    </row>
    <row r="56" spans="1:41" s="129" customFormat="1" ht="22.5" customHeight="1" x14ac:dyDescent="0.25">
      <c r="A56" s="309"/>
      <c r="B56" s="302" t="s">
        <v>202</v>
      </c>
      <c r="C56" s="438" t="s">
        <v>203</v>
      </c>
      <c r="D56" s="438"/>
      <c r="E56" s="438"/>
      <c r="F56" s="303" t="s">
        <v>201</v>
      </c>
      <c r="G56" s="317">
        <v>60</v>
      </c>
      <c r="H56" s="304"/>
      <c r="I56" s="317">
        <v>60</v>
      </c>
      <c r="J56" s="310"/>
      <c r="K56" s="304"/>
      <c r="L56" s="305">
        <v>34.03</v>
      </c>
      <c r="M56" s="304"/>
      <c r="N56" s="307">
        <v>1225.83</v>
      </c>
      <c r="AJ56" s="140"/>
      <c r="AK56" s="147"/>
      <c r="AM56" s="155" t="s">
        <v>203</v>
      </c>
    </row>
    <row r="57" spans="1:41" s="129" customFormat="1" ht="15" customHeight="1" x14ac:dyDescent="0.25">
      <c r="A57" s="318"/>
      <c r="B57" s="319"/>
      <c r="C57" s="437" t="s">
        <v>204</v>
      </c>
      <c r="D57" s="437"/>
      <c r="E57" s="437"/>
      <c r="F57" s="296"/>
      <c r="G57" s="297"/>
      <c r="H57" s="297"/>
      <c r="I57" s="297"/>
      <c r="J57" s="299"/>
      <c r="K57" s="297"/>
      <c r="L57" s="320">
        <v>330.14</v>
      </c>
      <c r="M57" s="314"/>
      <c r="N57" s="321">
        <v>7060.39</v>
      </c>
      <c r="AJ57" s="140"/>
      <c r="AK57" s="147"/>
      <c r="AO57" s="147" t="s">
        <v>204</v>
      </c>
    </row>
    <row r="58" spans="1:41" s="129" customFormat="1" ht="23.25" customHeight="1" x14ac:dyDescent="0.25">
      <c r="A58" s="294" t="s">
        <v>106</v>
      </c>
      <c r="B58" s="295" t="s">
        <v>205</v>
      </c>
      <c r="C58" s="437" t="s">
        <v>206</v>
      </c>
      <c r="D58" s="437"/>
      <c r="E58" s="437"/>
      <c r="F58" s="296" t="s">
        <v>207</v>
      </c>
      <c r="G58" s="297"/>
      <c r="H58" s="297"/>
      <c r="I58" s="322">
        <v>0.06</v>
      </c>
      <c r="J58" s="299"/>
      <c r="K58" s="297"/>
      <c r="L58" s="299"/>
      <c r="M58" s="297"/>
      <c r="N58" s="300"/>
      <c r="AJ58" s="140"/>
      <c r="AK58" s="147" t="s">
        <v>206</v>
      </c>
      <c r="AO58" s="147"/>
    </row>
    <row r="59" spans="1:41" s="129" customFormat="1" ht="15" x14ac:dyDescent="0.25">
      <c r="A59" s="301"/>
      <c r="B59" s="302" t="s">
        <v>105</v>
      </c>
      <c r="C59" s="438" t="s">
        <v>131</v>
      </c>
      <c r="D59" s="438"/>
      <c r="E59" s="438"/>
      <c r="F59" s="303"/>
      <c r="G59" s="304"/>
      <c r="H59" s="304"/>
      <c r="I59" s="304"/>
      <c r="J59" s="305">
        <v>537.21</v>
      </c>
      <c r="K59" s="304"/>
      <c r="L59" s="305">
        <v>32.229999999999997</v>
      </c>
      <c r="M59" s="306">
        <v>36.020000000000003</v>
      </c>
      <c r="N59" s="307">
        <v>1160.92</v>
      </c>
      <c r="AJ59" s="140"/>
      <c r="AK59" s="147"/>
      <c r="AL59" s="155" t="s">
        <v>131</v>
      </c>
      <c r="AO59" s="147"/>
    </row>
    <row r="60" spans="1:41" s="129" customFormat="1" ht="15" x14ac:dyDescent="0.25">
      <c r="A60" s="301"/>
      <c r="B60" s="302" t="s">
        <v>106</v>
      </c>
      <c r="C60" s="438" t="s">
        <v>132</v>
      </c>
      <c r="D60" s="438"/>
      <c r="E60" s="438"/>
      <c r="F60" s="303"/>
      <c r="G60" s="304"/>
      <c r="H60" s="304"/>
      <c r="I60" s="304"/>
      <c r="J60" s="305">
        <v>30.21</v>
      </c>
      <c r="K60" s="304"/>
      <c r="L60" s="305">
        <v>1.81</v>
      </c>
      <c r="M60" s="306">
        <v>10.94</v>
      </c>
      <c r="N60" s="308">
        <v>19.8</v>
      </c>
      <c r="AJ60" s="140"/>
      <c r="AK60" s="147"/>
      <c r="AL60" s="155" t="s">
        <v>132</v>
      </c>
      <c r="AO60" s="147"/>
    </row>
    <row r="61" spans="1:41" s="129" customFormat="1" ht="15" x14ac:dyDescent="0.25">
      <c r="A61" s="301"/>
      <c r="B61" s="302" t="s">
        <v>107</v>
      </c>
      <c r="C61" s="438" t="s">
        <v>192</v>
      </c>
      <c r="D61" s="438"/>
      <c r="E61" s="438"/>
      <c r="F61" s="303"/>
      <c r="G61" s="304"/>
      <c r="H61" s="304"/>
      <c r="I61" s="304"/>
      <c r="J61" s="305">
        <v>1.76</v>
      </c>
      <c r="K61" s="304"/>
      <c r="L61" s="305">
        <v>0.11</v>
      </c>
      <c r="M61" s="306">
        <v>36.020000000000003</v>
      </c>
      <c r="N61" s="308">
        <v>3.96</v>
      </c>
      <c r="AJ61" s="140"/>
      <c r="AK61" s="147"/>
      <c r="AL61" s="155" t="s">
        <v>192</v>
      </c>
      <c r="AO61" s="147"/>
    </row>
    <row r="62" spans="1:41" s="129" customFormat="1" ht="15" x14ac:dyDescent="0.25">
      <c r="A62" s="301"/>
      <c r="B62" s="302" t="s">
        <v>108</v>
      </c>
      <c r="C62" s="438" t="s">
        <v>193</v>
      </c>
      <c r="D62" s="438"/>
      <c r="E62" s="438"/>
      <c r="F62" s="303"/>
      <c r="G62" s="304"/>
      <c r="H62" s="304"/>
      <c r="I62" s="304"/>
      <c r="J62" s="305">
        <v>589.05999999999995</v>
      </c>
      <c r="K62" s="304"/>
      <c r="L62" s="305">
        <v>3.52</v>
      </c>
      <c r="M62" s="306">
        <v>6.92</v>
      </c>
      <c r="N62" s="308">
        <v>24.36</v>
      </c>
      <c r="AJ62" s="140"/>
      <c r="AK62" s="147"/>
      <c r="AL62" s="155" t="s">
        <v>193</v>
      </c>
      <c r="AO62" s="147"/>
    </row>
    <row r="63" spans="1:41" s="129" customFormat="1" ht="15" x14ac:dyDescent="0.25">
      <c r="A63" s="309"/>
      <c r="B63" s="302"/>
      <c r="C63" s="438" t="s">
        <v>194</v>
      </c>
      <c r="D63" s="438"/>
      <c r="E63" s="438"/>
      <c r="F63" s="303" t="s">
        <v>195</v>
      </c>
      <c r="G63" s="317">
        <v>47</v>
      </c>
      <c r="H63" s="304"/>
      <c r="I63" s="306">
        <v>2.82</v>
      </c>
      <c r="J63" s="310"/>
      <c r="K63" s="304"/>
      <c r="L63" s="310"/>
      <c r="M63" s="304"/>
      <c r="N63" s="311"/>
      <c r="AJ63" s="140"/>
      <c r="AK63" s="147"/>
      <c r="AM63" s="155" t="s">
        <v>194</v>
      </c>
      <c r="AO63" s="147"/>
    </row>
    <row r="64" spans="1:41" s="129" customFormat="1" ht="15" x14ac:dyDescent="0.25">
      <c r="A64" s="309"/>
      <c r="B64" s="302"/>
      <c r="C64" s="438" t="s">
        <v>196</v>
      </c>
      <c r="D64" s="438"/>
      <c r="E64" s="438"/>
      <c r="F64" s="303" t="s">
        <v>195</v>
      </c>
      <c r="G64" s="306">
        <v>0.11</v>
      </c>
      <c r="H64" s="304"/>
      <c r="I64" s="323">
        <v>6.6E-3</v>
      </c>
      <c r="J64" s="310"/>
      <c r="K64" s="304"/>
      <c r="L64" s="310"/>
      <c r="M64" s="304"/>
      <c r="N64" s="311"/>
      <c r="AJ64" s="140"/>
      <c r="AK64" s="147"/>
      <c r="AM64" s="155" t="s">
        <v>196</v>
      </c>
      <c r="AO64" s="147"/>
    </row>
    <row r="65" spans="1:41" s="129" customFormat="1" ht="15" customHeight="1" x14ac:dyDescent="0.25">
      <c r="A65" s="312"/>
      <c r="B65" s="302"/>
      <c r="C65" s="439" t="s">
        <v>197</v>
      </c>
      <c r="D65" s="439"/>
      <c r="E65" s="439"/>
      <c r="F65" s="313"/>
      <c r="G65" s="314"/>
      <c r="H65" s="314"/>
      <c r="I65" s="314"/>
      <c r="J65" s="315">
        <v>626.08000000000004</v>
      </c>
      <c r="K65" s="314"/>
      <c r="L65" s="315">
        <v>37.56</v>
      </c>
      <c r="M65" s="314"/>
      <c r="N65" s="316">
        <v>1205.08</v>
      </c>
      <c r="AJ65" s="140"/>
      <c r="AK65" s="147"/>
      <c r="AN65" s="155" t="s">
        <v>197</v>
      </c>
      <c r="AO65" s="147"/>
    </row>
    <row r="66" spans="1:41" s="129" customFormat="1" ht="15" x14ac:dyDescent="0.25">
      <c r="A66" s="309"/>
      <c r="B66" s="302"/>
      <c r="C66" s="438" t="s">
        <v>198</v>
      </c>
      <c r="D66" s="438"/>
      <c r="E66" s="438"/>
      <c r="F66" s="303"/>
      <c r="G66" s="304"/>
      <c r="H66" s="304"/>
      <c r="I66" s="304"/>
      <c r="J66" s="310"/>
      <c r="K66" s="304"/>
      <c r="L66" s="305">
        <v>32.340000000000003</v>
      </c>
      <c r="M66" s="304"/>
      <c r="N66" s="307">
        <v>1164.8800000000001</v>
      </c>
      <c r="AJ66" s="140"/>
      <c r="AK66" s="147"/>
      <c r="AM66" s="155" t="s">
        <v>198</v>
      </c>
      <c r="AO66" s="147"/>
    </row>
    <row r="67" spans="1:41" s="129" customFormat="1" ht="23.25" customHeight="1" x14ac:dyDescent="0.25">
      <c r="A67" s="309"/>
      <c r="B67" s="302" t="s">
        <v>208</v>
      </c>
      <c r="C67" s="438" t="s">
        <v>209</v>
      </c>
      <c r="D67" s="438"/>
      <c r="E67" s="438"/>
      <c r="F67" s="303" t="s">
        <v>201</v>
      </c>
      <c r="G67" s="317">
        <v>98</v>
      </c>
      <c r="H67" s="304"/>
      <c r="I67" s="317">
        <v>98</v>
      </c>
      <c r="J67" s="310"/>
      <c r="K67" s="304"/>
      <c r="L67" s="305">
        <v>31.69</v>
      </c>
      <c r="M67" s="304"/>
      <c r="N67" s="307">
        <v>1141.58</v>
      </c>
      <c r="AJ67" s="140"/>
      <c r="AK67" s="147"/>
      <c r="AM67" s="155" t="s">
        <v>209</v>
      </c>
      <c r="AO67" s="147"/>
    </row>
    <row r="68" spans="1:41" s="129" customFormat="1" ht="23.25" customHeight="1" x14ac:dyDescent="0.25">
      <c r="A68" s="309"/>
      <c r="B68" s="302" t="s">
        <v>210</v>
      </c>
      <c r="C68" s="438" t="s">
        <v>211</v>
      </c>
      <c r="D68" s="438"/>
      <c r="E68" s="438"/>
      <c r="F68" s="303" t="s">
        <v>201</v>
      </c>
      <c r="G68" s="317">
        <v>51</v>
      </c>
      <c r="H68" s="304"/>
      <c r="I68" s="317">
        <v>51</v>
      </c>
      <c r="J68" s="310"/>
      <c r="K68" s="304"/>
      <c r="L68" s="305">
        <v>16.489999999999998</v>
      </c>
      <c r="M68" s="304"/>
      <c r="N68" s="308">
        <v>594.09</v>
      </c>
      <c r="AJ68" s="140"/>
      <c r="AK68" s="147"/>
      <c r="AM68" s="155" t="s">
        <v>211</v>
      </c>
      <c r="AO68" s="147"/>
    </row>
    <row r="69" spans="1:41" s="129" customFormat="1" ht="15" customHeight="1" x14ac:dyDescent="0.25">
      <c r="A69" s="318"/>
      <c r="B69" s="319"/>
      <c r="C69" s="437" t="s">
        <v>204</v>
      </c>
      <c r="D69" s="437"/>
      <c r="E69" s="437"/>
      <c r="F69" s="296"/>
      <c r="G69" s="297"/>
      <c r="H69" s="297"/>
      <c r="I69" s="297"/>
      <c r="J69" s="299"/>
      <c r="K69" s="297"/>
      <c r="L69" s="320">
        <v>85.74</v>
      </c>
      <c r="M69" s="314"/>
      <c r="N69" s="321">
        <v>2940.75</v>
      </c>
      <c r="AJ69" s="140"/>
      <c r="AK69" s="147"/>
      <c r="AO69" s="147" t="s">
        <v>204</v>
      </c>
    </row>
    <row r="70" spans="1:41" s="129" customFormat="1" ht="45.75" customHeight="1" x14ac:dyDescent="0.25">
      <c r="A70" s="294" t="s">
        <v>107</v>
      </c>
      <c r="B70" s="295" t="s">
        <v>212</v>
      </c>
      <c r="C70" s="437" t="s">
        <v>213</v>
      </c>
      <c r="D70" s="437"/>
      <c r="E70" s="437"/>
      <c r="F70" s="296" t="s">
        <v>214</v>
      </c>
      <c r="G70" s="297"/>
      <c r="H70" s="297"/>
      <c r="I70" s="298">
        <v>2</v>
      </c>
      <c r="J70" s="299"/>
      <c r="K70" s="297"/>
      <c r="L70" s="299"/>
      <c r="M70" s="297"/>
      <c r="N70" s="300"/>
      <c r="AJ70" s="140"/>
      <c r="AK70" s="147" t="s">
        <v>213</v>
      </c>
      <c r="AO70" s="147"/>
    </row>
    <row r="71" spans="1:41" s="129" customFormat="1" ht="15" x14ac:dyDescent="0.25">
      <c r="A71" s="301"/>
      <c r="B71" s="302" t="s">
        <v>105</v>
      </c>
      <c r="C71" s="438" t="s">
        <v>131</v>
      </c>
      <c r="D71" s="438"/>
      <c r="E71" s="438"/>
      <c r="F71" s="303"/>
      <c r="G71" s="304"/>
      <c r="H71" s="304"/>
      <c r="I71" s="304"/>
      <c r="J71" s="305">
        <v>23.2</v>
      </c>
      <c r="K71" s="304"/>
      <c r="L71" s="305">
        <v>46.4</v>
      </c>
      <c r="M71" s="306">
        <v>36.020000000000003</v>
      </c>
      <c r="N71" s="307">
        <v>1671.33</v>
      </c>
      <c r="AJ71" s="140"/>
      <c r="AK71" s="147"/>
      <c r="AL71" s="155" t="s">
        <v>131</v>
      </c>
      <c r="AO71" s="147"/>
    </row>
    <row r="72" spans="1:41" s="129" customFormat="1" ht="15" x14ac:dyDescent="0.25">
      <c r="A72" s="301"/>
      <c r="B72" s="302" t="s">
        <v>106</v>
      </c>
      <c r="C72" s="438" t="s">
        <v>132</v>
      </c>
      <c r="D72" s="438"/>
      <c r="E72" s="438"/>
      <c r="F72" s="303"/>
      <c r="G72" s="304"/>
      <c r="H72" s="304"/>
      <c r="I72" s="304"/>
      <c r="J72" s="305">
        <v>11.88</v>
      </c>
      <c r="K72" s="304"/>
      <c r="L72" s="305">
        <v>23.76</v>
      </c>
      <c r="M72" s="306">
        <v>10.94</v>
      </c>
      <c r="N72" s="308">
        <v>259.93</v>
      </c>
      <c r="AJ72" s="140"/>
      <c r="AK72" s="147"/>
      <c r="AL72" s="155" t="s">
        <v>132</v>
      </c>
      <c r="AO72" s="147"/>
    </row>
    <row r="73" spans="1:41" s="129" customFormat="1" ht="15" x14ac:dyDescent="0.25">
      <c r="A73" s="301"/>
      <c r="B73" s="302" t="s">
        <v>107</v>
      </c>
      <c r="C73" s="438" t="s">
        <v>192</v>
      </c>
      <c r="D73" s="438"/>
      <c r="E73" s="438"/>
      <c r="F73" s="303"/>
      <c r="G73" s="304"/>
      <c r="H73" s="304"/>
      <c r="I73" s="304"/>
      <c r="J73" s="305">
        <v>1.08</v>
      </c>
      <c r="K73" s="304"/>
      <c r="L73" s="305">
        <v>2.16</v>
      </c>
      <c r="M73" s="306">
        <v>36.020000000000003</v>
      </c>
      <c r="N73" s="308">
        <v>77.8</v>
      </c>
      <c r="AJ73" s="140"/>
      <c r="AK73" s="147"/>
      <c r="AL73" s="155" t="s">
        <v>192</v>
      </c>
      <c r="AO73" s="147"/>
    </row>
    <row r="74" spans="1:41" s="129" customFormat="1" ht="15" x14ac:dyDescent="0.25">
      <c r="A74" s="301"/>
      <c r="B74" s="302" t="s">
        <v>108</v>
      </c>
      <c r="C74" s="438" t="s">
        <v>193</v>
      </c>
      <c r="D74" s="438"/>
      <c r="E74" s="438"/>
      <c r="F74" s="303"/>
      <c r="G74" s="304"/>
      <c r="H74" s="304"/>
      <c r="I74" s="304"/>
      <c r="J74" s="305">
        <v>0.46</v>
      </c>
      <c r="K74" s="304"/>
      <c r="L74" s="305">
        <v>0.92</v>
      </c>
      <c r="M74" s="306">
        <v>6.92</v>
      </c>
      <c r="N74" s="308">
        <v>6.37</v>
      </c>
      <c r="AJ74" s="140"/>
      <c r="AK74" s="147"/>
      <c r="AL74" s="155" t="s">
        <v>193</v>
      </c>
      <c r="AO74" s="147"/>
    </row>
    <row r="75" spans="1:41" s="129" customFormat="1" ht="15" x14ac:dyDescent="0.25">
      <c r="A75" s="309"/>
      <c r="B75" s="302"/>
      <c r="C75" s="438" t="s">
        <v>194</v>
      </c>
      <c r="D75" s="438"/>
      <c r="E75" s="438"/>
      <c r="F75" s="303" t="s">
        <v>195</v>
      </c>
      <c r="G75" s="306">
        <v>2.29</v>
      </c>
      <c r="H75" s="304"/>
      <c r="I75" s="306">
        <v>4.58</v>
      </c>
      <c r="J75" s="310"/>
      <c r="K75" s="304"/>
      <c r="L75" s="310"/>
      <c r="M75" s="304"/>
      <c r="N75" s="311"/>
      <c r="AJ75" s="140"/>
      <c r="AK75" s="147"/>
      <c r="AM75" s="155" t="s">
        <v>194</v>
      </c>
      <c r="AO75" s="147"/>
    </row>
    <row r="76" spans="1:41" s="129" customFormat="1" ht="15" x14ac:dyDescent="0.25">
      <c r="A76" s="309"/>
      <c r="B76" s="302"/>
      <c r="C76" s="438" t="s">
        <v>196</v>
      </c>
      <c r="D76" s="438"/>
      <c r="E76" s="438"/>
      <c r="F76" s="303" t="s">
        <v>195</v>
      </c>
      <c r="G76" s="306">
        <v>0.09</v>
      </c>
      <c r="H76" s="304"/>
      <c r="I76" s="306">
        <v>0.18</v>
      </c>
      <c r="J76" s="310"/>
      <c r="K76" s="304"/>
      <c r="L76" s="310"/>
      <c r="M76" s="304"/>
      <c r="N76" s="311"/>
      <c r="AJ76" s="140"/>
      <c r="AK76" s="147"/>
      <c r="AM76" s="155" t="s">
        <v>196</v>
      </c>
      <c r="AO76" s="147"/>
    </row>
    <row r="77" spans="1:41" s="129" customFormat="1" ht="15" customHeight="1" x14ac:dyDescent="0.25">
      <c r="A77" s="312"/>
      <c r="B77" s="302"/>
      <c r="C77" s="439" t="s">
        <v>197</v>
      </c>
      <c r="D77" s="439"/>
      <c r="E77" s="439"/>
      <c r="F77" s="313"/>
      <c r="G77" s="314"/>
      <c r="H77" s="314"/>
      <c r="I77" s="314"/>
      <c r="J77" s="315">
        <v>35.54</v>
      </c>
      <c r="K77" s="314"/>
      <c r="L77" s="315">
        <v>71.08</v>
      </c>
      <c r="M77" s="314"/>
      <c r="N77" s="316">
        <v>1937.63</v>
      </c>
      <c r="AJ77" s="140"/>
      <c r="AK77" s="147"/>
      <c r="AN77" s="155" t="s">
        <v>197</v>
      </c>
      <c r="AO77" s="147"/>
    </row>
    <row r="78" spans="1:41" s="129" customFormat="1" ht="15" x14ac:dyDescent="0.25">
      <c r="A78" s="309"/>
      <c r="B78" s="302"/>
      <c r="C78" s="438" t="s">
        <v>198</v>
      </c>
      <c r="D78" s="438"/>
      <c r="E78" s="438"/>
      <c r="F78" s="303"/>
      <c r="G78" s="304"/>
      <c r="H78" s="304"/>
      <c r="I78" s="304"/>
      <c r="J78" s="310"/>
      <c r="K78" s="304"/>
      <c r="L78" s="305">
        <v>48.56</v>
      </c>
      <c r="M78" s="304"/>
      <c r="N78" s="307">
        <v>1749.13</v>
      </c>
      <c r="AJ78" s="140"/>
      <c r="AK78" s="147"/>
      <c r="AM78" s="155" t="s">
        <v>198</v>
      </c>
      <c r="AO78" s="147"/>
    </row>
    <row r="79" spans="1:41" s="129" customFormat="1" ht="22.5" customHeight="1" x14ac:dyDescent="0.25">
      <c r="A79" s="309"/>
      <c r="B79" s="302" t="s">
        <v>215</v>
      </c>
      <c r="C79" s="438" t="s">
        <v>216</v>
      </c>
      <c r="D79" s="438"/>
      <c r="E79" s="438"/>
      <c r="F79" s="303" t="s">
        <v>201</v>
      </c>
      <c r="G79" s="317">
        <v>91</v>
      </c>
      <c r="H79" s="304"/>
      <c r="I79" s="317">
        <v>91</v>
      </c>
      <c r="J79" s="310"/>
      <c r="K79" s="304"/>
      <c r="L79" s="305">
        <v>44.19</v>
      </c>
      <c r="M79" s="304"/>
      <c r="N79" s="307">
        <v>1591.71</v>
      </c>
      <c r="AJ79" s="140"/>
      <c r="AK79" s="147"/>
      <c r="AM79" s="155" t="s">
        <v>216</v>
      </c>
      <c r="AO79" s="147"/>
    </row>
    <row r="80" spans="1:41" s="129" customFormat="1" ht="22.5" customHeight="1" x14ac:dyDescent="0.25">
      <c r="A80" s="309"/>
      <c r="B80" s="302" t="s">
        <v>217</v>
      </c>
      <c r="C80" s="438" t="s">
        <v>218</v>
      </c>
      <c r="D80" s="438"/>
      <c r="E80" s="438"/>
      <c r="F80" s="303" t="s">
        <v>201</v>
      </c>
      <c r="G80" s="317">
        <v>46</v>
      </c>
      <c r="H80" s="304"/>
      <c r="I80" s="317">
        <v>46</v>
      </c>
      <c r="J80" s="310"/>
      <c r="K80" s="304"/>
      <c r="L80" s="305">
        <v>22.34</v>
      </c>
      <c r="M80" s="304"/>
      <c r="N80" s="308">
        <v>804.6</v>
      </c>
      <c r="AJ80" s="140"/>
      <c r="AK80" s="147"/>
      <c r="AM80" s="155" t="s">
        <v>218</v>
      </c>
      <c r="AO80" s="147"/>
    </row>
    <row r="81" spans="1:41" s="129" customFormat="1" ht="15" customHeight="1" x14ac:dyDescent="0.25">
      <c r="A81" s="318"/>
      <c r="B81" s="319"/>
      <c r="C81" s="437" t="s">
        <v>204</v>
      </c>
      <c r="D81" s="437"/>
      <c r="E81" s="437"/>
      <c r="F81" s="296"/>
      <c r="G81" s="297"/>
      <c r="H81" s="297"/>
      <c r="I81" s="297"/>
      <c r="J81" s="299"/>
      <c r="K81" s="297"/>
      <c r="L81" s="320">
        <v>137.61000000000001</v>
      </c>
      <c r="M81" s="314"/>
      <c r="N81" s="321">
        <v>4333.9399999999996</v>
      </c>
      <c r="AJ81" s="140"/>
      <c r="AK81" s="147"/>
      <c r="AO81" s="147" t="s">
        <v>204</v>
      </c>
    </row>
    <row r="82" spans="1:41" s="129" customFormat="1" ht="57" customHeight="1" x14ac:dyDescent="0.25">
      <c r="A82" s="294" t="s">
        <v>108</v>
      </c>
      <c r="B82" s="295" t="s">
        <v>219</v>
      </c>
      <c r="C82" s="437" t="s">
        <v>220</v>
      </c>
      <c r="D82" s="437"/>
      <c r="E82" s="437"/>
      <c r="F82" s="296" t="s">
        <v>214</v>
      </c>
      <c r="G82" s="297"/>
      <c r="H82" s="297"/>
      <c r="I82" s="298">
        <v>2</v>
      </c>
      <c r="J82" s="299"/>
      <c r="K82" s="297"/>
      <c r="L82" s="299"/>
      <c r="M82" s="297"/>
      <c r="N82" s="300"/>
      <c r="AJ82" s="140"/>
      <c r="AK82" s="147" t="s">
        <v>220</v>
      </c>
      <c r="AO82" s="147"/>
    </row>
    <row r="83" spans="1:41" s="129" customFormat="1" ht="15" x14ac:dyDescent="0.25">
      <c r="A83" s="301"/>
      <c r="B83" s="302" t="s">
        <v>105</v>
      </c>
      <c r="C83" s="438" t="s">
        <v>131</v>
      </c>
      <c r="D83" s="438"/>
      <c r="E83" s="438"/>
      <c r="F83" s="303"/>
      <c r="G83" s="304"/>
      <c r="H83" s="304"/>
      <c r="I83" s="304"/>
      <c r="J83" s="305">
        <v>65.84</v>
      </c>
      <c r="K83" s="304"/>
      <c r="L83" s="305">
        <v>131.68</v>
      </c>
      <c r="M83" s="306">
        <v>36.020000000000003</v>
      </c>
      <c r="N83" s="307">
        <v>4743.1099999999997</v>
      </c>
      <c r="AJ83" s="140"/>
      <c r="AK83" s="147"/>
      <c r="AL83" s="155" t="s">
        <v>131</v>
      </c>
      <c r="AO83" s="147"/>
    </row>
    <row r="84" spans="1:41" s="129" customFormat="1" ht="15" x14ac:dyDescent="0.25">
      <c r="A84" s="301"/>
      <c r="B84" s="302" t="s">
        <v>106</v>
      </c>
      <c r="C84" s="438" t="s">
        <v>132</v>
      </c>
      <c r="D84" s="438"/>
      <c r="E84" s="438"/>
      <c r="F84" s="303"/>
      <c r="G84" s="304"/>
      <c r="H84" s="304"/>
      <c r="I84" s="304"/>
      <c r="J84" s="305">
        <v>0.56999999999999995</v>
      </c>
      <c r="K84" s="304"/>
      <c r="L84" s="305">
        <v>1.1399999999999999</v>
      </c>
      <c r="M84" s="306">
        <v>10.94</v>
      </c>
      <c r="N84" s="308">
        <v>12.47</v>
      </c>
      <c r="AJ84" s="140"/>
      <c r="AK84" s="147"/>
      <c r="AL84" s="155" t="s">
        <v>132</v>
      </c>
      <c r="AO84" s="147"/>
    </row>
    <row r="85" spans="1:41" s="129" customFormat="1" ht="15" x14ac:dyDescent="0.25">
      <c r="A85" s="301"/>
      <c r="B85" s="302" t="s">
        <v>108</v>
      </c>
      <c r="C85" s="438" t="s">
        <v>193</v>
      </c>
      <c r="D85" s="438"/>
      <c r="E85" s="438"/>
      <c r="F85" s="303"/>
      <c r="G85" s="304"/>
      <c r="H85" s="304"/>
      <c r="I85" s="304"/>
      <c r="J85" s="305">
        <v>4.9400000000000004</v>
      </c>
      <c r="K85" s="304"/>
      <c r="L85" s="305">
        <v>2.62</v>
      </c>
      <c r="M85" s="306">
        <v>6.92</v>
      </c>
      <c r="N85" s="308">
        <v>18.13</v>
      </c>
      <c r="AJ85" s="140"/>
      <c r="AK85" s="147"/>
      <c r="AL85" s="155" t="s">
        <v>193</v>
      </c>
      <c r="AO85" s="147"/>
    </row>
    <row r="86" spans="1:41" s="129" customFormat="1" ht="15" x14ac:dyDescent="0.25">
      <c r="A86" s="309"/>
      <c r="B86" s="302"/>
      <c r="C86" s="438" t="s">
        <v>194</v>
      </c>
      <c r="D86" s="438"/>
      <c r="E86" s="438"/>
      <c r="F86" s="303" t="s">
        <v>195</v>
      </c>
      <c r="G86" s="306">
        <v>5.76</v>
      </c>
      <c r="H86" s="304"/>
      <c r="I86" s="306">
        <v>11.52</v>
      </c>
      <c r="J86" s="310"/>
      <c r="K86" s="304"/>
      <c r="L86" s="310"/>
      <c r="M86" s="304"/>
      <c r="N86" s="311"/>
      <c r="AJ86" s="140"/>
      <c r="AK86" s="147"/>
      <c r="AM86" s="155" t="s">
        <v>194</v>
      </c>
      <c r="AO86" s="147"/>
    </row>
    <row r="87" spans="1:41" s="129" customFormat="1" ht="15" customHeight="1" x14ac:dyDescent="0.25">
      <c r="A87" s="312"/>
      <c r="B87" s="302"/>
      <c r="C87" s="439" t="s">
        <v>197</v>
      </c>
      <c r="D87" s="439"/>
      <c r="E87" s="439"/>
      <c r="F87" s="313"/>
      <c r="G87" s="314"/>
      <c r="H87" s="314"/>
      <c r="I87" s="314"/>
      <c r="J87" s="315">
        <v>67.72</v>
      </c>
      <c r="K87" s="314"/>
      <c r="L87" s="315">
        <v>135.44</v>
      </c>
      <c r="M87" s="314"/>
      <c r="N87" s="316">
        <v>4773.71</v>
      </c>
      <c r="AJ87" s="140"/>
      <c r="AK87" s="147"/>
      <c r="AN87" s="155" t="s">
        <v>197</v>
      </c>
      <c r="AO87" s="147"/>
    </row>
    <row r="88" spans="1:41" s="129" customFormat="1" ht="15" x14ac:dyDescent="0.25">
      <c r="A88" s="309"/>
      <c r="B88" s="302"/>
      <c r="C88" s="438" t="s">
        <v>198</v>
      </c>
      <c r="D88" s="438"/>
      <c r="E88" s="438"/>
      <c r="F88" s="303"/>
      <c r="G88" s="304"/>
      <c r="H88" s="304"/>
      <c r="I88" s="304"/>
      <c r="J88" s="310"/>
      <c r="K88" s="304"/>
      <c r="L88" s="305">
        <v>131.68</v>
      </c>
      <c r="M88" s="304"/>
      <c r="N88" s="307">
        <v>4743.1099999999997</v>
      </c>
      <c r="AJ88" s="140"/>
      <c r="AK88" s="147"/>
      <c r="AM88" s="155" t="s">
        <v>198</v>
      </c>
      <c r="AO88" s="147"/>
    </row>
    <row r="89" spans="1:41" s="129" customFormat="1" ht="22.5" customHeight="1" x14ac:dyDescent="0.25">
      <c r="A89" s="309"/>
      <c r="B89" s="302" t="s">
        <v>215</v>
      </c>
      <c r="C89" s="438" t="s">
        <v>216</v>
      </c>
      <c r="D89" s="438"/>
      <c r="E89" s="438"/>
      <c r="F89" s="303" t="s">
        <v>201</v>
      </c>
      <c r="G89" s="317">
        <v>91</v>
      </c>
      <c r="H89" s="304"/>
      <c r="I89" s="317">
        <v>91</v>
      </c>
      <c r="J89" s="310"/>
      <c r="K89" s="304"/>
      <c r="L89" s="305">
        <v>119.83</v>
      </c>
      <c r="M89" s="304"/>
      <c r="N89" s="307">
        <v>4316.2299999999996</v>
      </c>
      <c r="AJ89" s="140"/>
      <c r="AK89" s="147"/>
      <c r="AM89" s="155" t="s">
        <v>216</v>
      </c>
      <c r="AO89" s="147"/>
    </row>
    <row r="90" spans="1:41" s="129" customFormat="1" ht="22.5" customHeight="1" x14ac:dyDescent="0.25">
      <c r="A90" s="309"/>
      <c r="B90" s="302" t="s">
        <v>217</v>
      </c>
      <c r="C90" s="438" t="s">
        <v>218</v>
      </c>
      <c r="D90" s="438"/>
      <c r="E90" s="438"/>
      <c r="F90" s="303" t="s">
        <v>201</v>
      </c>
      <c r="G90" s="317">
        <v>46</v>
      </c>
      <c r="H90" s="304"/>
      <c r="I90" s="317">
        <v>46</v>
      </c>
      <c r="J90" s="310"/>
      <c r="K90" s="304"/>
      <c r="L90" s="305">
        <v>60.57</v>
      </c>
      <c r="M90" s="304"/>
      <c r="N90" s="307">
        <v>2181.83</v>
      </c>
      <c r="AJ90" s="140"/>
      <c r="AK90" s="147"/>
      <c r="AM90" s="155" t="s">
        <v>218</v>
      </c>
      <c r="AO90" s="147"/>
    </row>
    <row r="91" spans="1:41" s="129" customFormat="1" ht="15" customHeight="1" x14ac:dyDescent="0.25">
      <c r="A91" s="318"/>
      <c r="B91" s="319"/>
      <c r="C91" s="437" t="s">
        <v>204</v>
      </c>
      <c r="D91" s="437"/>
      <c r="E91" s="437"/>
      <c r="F91" s="296"/>
      <c r="G91" s="297"/>
      <c r="H91" s="297"/>
      <c r="I91" s="297"/>
      <c r="J91" s="299"/>
      <c r="K91" s="297"/>
      <c r="L91" s="320">
        <v>315.83999999999997</v>
      </c>
      <c r="M91" s="314"/>
      <c r="N91" s="321">
        <v>11271.77</v>
      </c>
      <c r="AJ91" s="140"/>
      <c r="AK91" s="147"/>
      <c r="AO91" s="147" t="s">
        <v>204</v>
      </c>
    </row>
    <row r="92" spans="1:41" s="129" customFormat="1" ht="45.75" customHeight="1" x14ac:dyDescent="0.25">
      <c r="A92" s="294" t="s">
        <v>109</v>
      </c>
      <c r="B92" s="295" t="s">
        <v>221</v>
      </c>
      <c r="C92" s="437" t="s">
        <v>222</v>
      </c>
      <c r="D92" s="437"/>
      <c r="E92" s="437"/>
      <c r="F92" s="296" t="s">
        <v>214</v>
      </c>
      <c r="G92" s="297"/>
      <c r="H92" s="297"/>
      <c r="I92" s="298">
        <v>2</v>
      </c>
      <c r="J92" s="299"/>
      <c r="K92" s="297"/>
      <c r="L92" s="299"/>
      <c r="M92" s="297"/>
      <c r="N92" s="300"/>
      <c r="AJ92" s="140"/>
      <c r="AK92" s="147" t="s">
        <v>222</v>
      </c>
      <c r="AO92" s="147"/>
    </row>
    <row r="93" spans="1:41" s="129" customFormat="1" ht="15" x14ac:dyDescent="0.25">
      <c r="A93" s="301"/>
      <c r="B93" s="302" t="s">
        <v>105</v>
      </c>
      <c r="C93" s="438" t="s">
        <v>131</v>
      </c>
      <c r="D93" s="438"/>
      <c r="E93" s="438"/>
      <c r="F93" s="303"/>
      <c r="G93" s="304"/>
      <c r="H93" s="304"/>
      <c r="I93" s="304"/>
      <c r="J93" s="305">
        <v>70.849999999999994</v>
      </c>
      <c r="K93" s="304"/>
      <c r="L93" s="305">
        <v>141.69999999999999</v>
      </c>
      <c r="M93" s="306">
        <v>36.020000000000003</v>
      </c>
      <c r="N93" s="307">
        <v>5104.03</v>
      </c>
      <c r="AJ93" s="140"/>
      <c r="AK93" s="147"/>
      <c r="AL93" s="155" t="s">
        <v>131</v>
      </c>
      <c r="AO93" s="147"/>
    </row>
    <row r="94" spans="1:41" s="129" customFormat="1" ht="15" x14ac:dyDescent="0.25">
      <c r="A94" s="301"/>
      <c r="B94" s="302" t="s">
        <v>106</v>
      </c>
      <c r="C94" s="438" t="s">
        <v>132</v>
      </c>
      <c r="D94" s="438"/>
      <c r="E94" s="438"/>
      <c r="F94" s="303"/>
      <c r="G94" s="304"/>
      <c r="H94" s="304"/>
      <c r="I94" s="304"/>
      <c r="J94" s="305">
        <v>0.74</v>
      </c>
      <c r="K94" s="304"/>
      <c r="L94" s="305">
        <v>1.48</v>
      </c>
      <c r="M94" s="306">
        <v>10.94</v>
      </c>
      <c r="N94" s="308">
        <v>16.190000000000001</v>
      </c>
      <c r="AJ94" s="140"/>
      <c r="AK94" s="147"/>
      <c r="AL94" s="155" t="s">
        <v>132</v>
      </c>
      <c r="AO94" s="147"/>
    </row>
    <row r="95" spans="1:41" s="129" customFormat="1" ht="15" x14ac:dyDescent="0.25">
      <c r="A95" s="301"/>
      <c r="B95" s="302" t="s">
        <v>108</v>
      </c>
      <c r="C95" s="438" t="s">
        <v>193</v>
      </c>
      <c r="D95" s="438"/>
      <c r="E95" s="438"/>
      <c r="F95" s="303"/>
      <c r="G95" s="304"/>
      <c r="H95" s="304"/>
      <c r="I95" s="304"/>
      <c r="J95" s="305">
        <v>8.24</v>
      </c>
      <c r="K95" s="304"/>
      <c r="L95" s="305">
        <v>2.84</v>
      </c>
      <c r="M95" s="306">
        <v>6.92</v>
      </c>
      <c r="N95" s="308">
        <v>19.649999999999999</v>
      </c>
      <c r="AJ95" s="140"/>
      <c r="AK95" s="147"/>
      <c r="AL95" s="155" t="s">
        <v>193</v>
      </c>
      <c r="AO95" s="147"/>
    </row>
    <row r="96" spans="1:41" s="129" customFormat="1" ht="15" x14ac:dyDescent="0.25">
      <c r="A96" s="309"/>
      <c r="B96" s="302"/>
      <c r="C96" s="438" t="s">
        <v>194</v>
      </c>
      <c r="D96" s="438"/>
      <c r="E96" s="438"/>
      <c r="F96" s="303" t="s">
        <v>195</v>
      </c>
      <c r="G96" s="306">
        <v>5.76</v>
      </c>
      <c r="H96" s="304"/>
      <c r="I96" s="306">
        <v>11.52</v>
      </c>
      <c r="J96" s="310"/>
      <c r="K96" s="304"/>
      <c r="L96" s="310"/>
      <c r="M96" s="304"/>
      <c r="N96" s="311"/>
      <c r="AJ96" s="140"/>
      <c r="AK96" s="147"/>
      <c r="AM96" s="155" t="s">
        <v>194</v>
      </c>
      <c r="AO96" s="147"/>
    </row>
    <row r="97" spans="1:41" s="129" customFormat="1" ht="15" customHeight="1" x14ac:dyDescent="0.25">
      <c r="A97" s="312"/>
      <c r="B97" s="302"/>
      <c r="C97" s="439" t="s">
        <v>197</v>
      </c>
      <c r="D97" s="439"/>
      <c r="E97" s="439"/>
      <c r="F97" s="313"/>
      <c r="G97" s="314"/>
      <c r="H97" s="314"/>
      <c r="I97" s="314"/>
      <c r="J97" s="315">
        <v>73.010000000000005</v>
      </c>
      <c r="K97" s="314"/>
      <c r="L97" s="315">
        <v>146.02000000000001</v>
      </c>
      <c r="M97" s="314"/>
      <c r="N97" s="316">
        <v>5139.87</v>
      </c>
      <c r="AJ97" s="140"/>
      <c r="AK97" s="147"/>
      <c r="AN97" s="155" t="s">
        <v>197</v>
      </c>
      <c r="AO97" s="147"/>
    </row>
    <row r="98" spans="1:41" s="129" customFormat="1" ht="15" x14ac:dyDescent="0.25">
      <c r="A98" s="309"/>
      <c r="B98" s="302"/>
      <c r="C98" s="438" t="s">
        <v>198</v>
      </c>
      <c r="D98" s="438"/>
      <c r="E98" s="438"/>
      <c r="F98" s="303"/>
      <c r="G98" s="304"/>
      <c r="H98" s="304"/>
      <c r="I98" s="304"/>
      <c r="J98" s="310"/>
      <c r="K98" s="304"/>
      <c r="L98" s="305">
        <v>141.69999999999999</v>
      </c>
      <c r="M98" s="304"/>
      <c r="N98" s="307">
        <v>5104.03</v>
      </c>
      <c r="AJ98" s="140"/>
      <c r="AK98" s="147"/>
      <c r="AM98" s="155" t="s">
        <v>198</v>
      </c>
      <c r="AO98" s="147"/>
    </row>
    <row r="99" spans="1:41" s="129" customFormat="1" ht="22.5" customHeight="1" x14ac:dyDescent="0.25">
      <c r="A99" s="309"/>
      <c r="B99" s="302" t="s">
        <v>215</v>
      </c>
      <c r="C99" s="438" t="s">
        <v>216</v>
      </c>
      <c r="D99" s="438"/>
      <c r="E99" s="438"/>
      <c r="F99" s="303" t="s">
        <v>201</v>
      </c>
      <c r="G99" s="317">
        <v>91</v>
      </c>
      <c r="H99" s="304"/>
      <c r="I99" s="317">
        <v>91</v>
      </c>
      <c r="J99" s="310"/>
      <c r="K99" s="304"/>
      <c r="L99" s="305">
        <v>128.94999999999999</v>
      </c>
      <c r="M99" s="304"/>
      <c r="N99" s="307">
        <v>4644.67</v>
      </c>
      <c r="AJ99" s="140"/>
      <c r="AK99" s="147"/>
      <c r="AM99" s="155" t="s">
        <v>216</v>
      </c>
      <c r="AO99" s="147"/>
    </row>
    <row r="100" spans="1:41" s="129" customFormat="1" ht="22.5" customHeight="1" x14ac:dyDescent="0.25">
      <c r="A100" s="309"/>
      <c r="B100" s="302" t="s">
        <v>217</v>
      </c>
      <c r="C100" s="438" t="s">
        <v>218</v>
      </c>
      <c r="D100" s="438"/>
      <c r="E100" s="438"/>
      <c r="F100" s="303" t="s">
        <v>201</v>
      </c>
      <c r="G100" s="317">
        <v>46</v>
      </c>
      <c r="H100" s="304"/>
      <c r="I100" s="317">
        <v>46</v>
      </c>
      <c r="J100" s="310"/>
      <c r="K100" s="304"/>
      <c r="L100" s="305">
        <v>65.180000000000007</v>
      </c>
      <c r="M100" s="304"/>
      <c r="N100" s="307">
        <v>2347.85</v>
      </c>
      <c r="AJ100" s="140"/>
      <c r="AK100" s="147"/>
      <c r="AM100" s="155" t="s">
        <v>218</v>
      </c>
      <c r="AO100" s="147"/>
    </row>
    <row r="101" spans="1:41" s="129" customFormat="1" ht="15" customHeight="1" x14ac:dyDescent="0.25">
      <c r="A101" s="318"/>
      <c r="B101" s="319"/>
      <c r="C101" s="437" t="s">
        <v>204</v>
      </c>
      <c r="D101" s="437"/>
      <c r="E101" s="437"/>
      <c r="F101" s="296"/>
      <c r="G101" s="297"/>
      <c r="H101" s="297"/>
      <c r="I101" s="297"/>
      <c r="J101" s="299"/>
      <c r="K101" s="297"/>
      <c r="L101" s="320">
        <v>340.15</v>
      </c>
      <c r="M101" s="314"/>
      <c r="N101" s="321">
        <v>12132.39</v>
      </c>
      <c r="AJ101" s="140"/>
      <c r="AK101" s="147"/>
      <c r="AO101" s="147" t="s">
        <v>204</v>
      </c>
    </row>
    <row r="102" spans="1:41" s="129" customFormat="1" ht="23.25" customHeight="1" x14ac:dyDescent="0.25">
      <c r="A102" s="294" t="s">
        <v>110</v>
      </c>
      <c r="B102" s="295" t="s">
        <v>223</v>
      </c>
      <c r="C102" s="437" t="s">
        <v>224</v>
      </c>
      <c r="D102" s="437"/>
      <c r="E102" s="437"/>
      <c r="F102" s="296" t="s">
        <v>214</v>
      </c>
      <c r="G102" s="297"/>
      <c r="H102" s="297"/>
      <c r="I102" s="298">
        <v>2</v>
      </c>
      <c r="J102" s="299"/>
      <c r="K102" s="297"/>
      <c r="L102" s="299"/>
      <c r="M102" s="297"/>
      <c r="N102" s="300"/>
      <c r="AJ102" s="140"/>
      <c r="AK102" s="147" t="s">
        <v>224</v>
      </c>
      <c r="AO102" s="147"/>
    </row>
    <row r="103" spans="1:41" s="129" customFormat="1" ht="15" x14ac:dyDescent="0.25">
      <c r="A103" s="301"/>
      <c r="B103" s="302" t="s">
        <v>105</v>
      </c>
      <c r="C103" s="438" t="s">
        <v>131</v>
      </c>
      <c r="D103" s="438"/>
      <c r="E103" s="438"/>
      <c r="F103" s="303"/>
      <c r="G103" s="304"/>
      <c r="H103" s="304"/>
      <c r="I103" s="304"/>
      <c r="J103" s="305">
        <v>27.77</v>
      </c>
      <c r="K103" s="304"/>
      <c r="L103" s="305">
        <v>55.54</v>
      </c>
      <c r="M103" s="306">
        <v>36.020000000000003</v>
      </c>
      <c r="N103" s="307">
        <v>2000.55</v>
      </c>
      <c r="AJ103" s="140"/>
      <c r="AK103" s="147"/>
      <c r="AL103" s="155" t="s">
        <v>131</v>
      </c>
      <c r="AO103" s="147"/>
    </row>
    <row r="104" spans="1:41" s="129" customFormat="1" ht="15" x14ac:dyDescent="0.25">
      <c r="A104" s="301"/>
      <c r="B104" s="302" t="s">
        <v>106</v>
      </c>
      <c r="C104" s="438" t="s">
        <v>132</v>
      </c>
      <c r="D104" s="438"/>
      <c r="E104" s="438"/>
      <c r="F104" s="303"/>
      <c r="G104" s="304"/>
      <c r="H104" s="304"/>
      <c r="I104" s="304"/>
      <c r="J104" s="305">
        <v>11.67</v>
      </c>
      <c r="K104" s="304"/>
      <c r="L104" s="305">
        <v>23.34</v>
      </c>
      <c r="M104" s="306">
        <v>10.94</v>
      </c>
      <c r="N104" s="308">
        <v>255.34</v>
      </c>
      <c r="AJ104" s="140"/>
      <c r="AK104" s="147"/>
      <c r="AL104" s="155" t="s">
        <v>132</v>
      </c>
      <c r="AO104" s="147"/>
    </row>
    <row r="105" spans="1:41" s="129" customFormat="1" ht="15" x14ac:dyDescent="0.25">
      <c r="A105" s="301"/>
      <c r="B105" s="302" t="s">
        <v>107</v>
      </c>
      <c r="C105" s="438" t="s">
        <v>192</v>
      </c>
      <c r="D105" s="438"/>
      <c r="E105" s="438"/>
      <c r="F105" s="303"/>
      <c r="G105" s="304"/>
      <c r="H105" s="304"/>
      <c r="I105" s="304"/>
      <c r="J105" s="305">
        <v>0.92</v>
      </c>
      <c r="K105" s="304"/>
      <c r="L105" s="305">
        <v>1.84</v>
      </c>
      <c r="M105" s="306">
        <v>36.020000000000003</v>
      </c>
      <c r="N105" s="308">
        <v>66.28</v>
      </c>
      <c r="AJ105" s="140"/>
      <c r="AK105" s="147"/>
      <c r="AL105" s="155" t="s">
        <v>192</v>
      </c>
      <c r="AO105" s="147"/>
    </row>
    <row r="106" spans="1:41" s="129" customFormat="1" ht="15" x14ac:dyDescent="0.25">
      <c r="A106" s="301"/>
      <c r="B106" s="302" t="s">
        <v>108</v>
      </c>
      <c r="C106" s="438" t="s">
        <v>193</v>
      </c>
      <c r="D106" s="438"/>
      <c r="E106" s="438"/>
      <c r="F106" s="303"/>
      <c r="G106" s="304"/>
      <c r="H106" s="304"/>
      <c r="I106" s="304"/>
      <c r="J106" s="305">
        <v>20.09</v>
      </c>
      <c r="K106" s="304"/>
      <c r="L106" s="305">
        <v>40.18</v>
      </c>
      <c r="M106" s="306">
        <v>6.92</v>
      </c>
      <c r="N106" s="308">
        <v>278.05</v>
      </c>
      <c r="AJ106" s="140"/>
      <c r="AK106" s="147"/>
      <c r="AL106" s="155" t="s">
        <v>193</v>
      </c>
      <c r="AO106" s="147"/>
    </row>
    <row r="107" spans="1:41" s="129" customFormat="1" ht="15" x14ac:dyDescent="0.25">
      <c r="A107" s="309"/>
      <c r="B107" s="302"/>
      <c r="C107" s="438" t="s">
        <v>194</v>
      </c>
      <c r="D107" s="438"/>
      <c r="E107" s="438"/>
      <c r="F107" s="303" t="s">
        <v>195</v>
      </c>
      <c r="G107" s="306">
        <v>2.4300000000000002</v>
      </c>
      <c r="H107" s="304"/>
      <c r="I107" s="306">
        <v>4.8600000000000003</v>
      </c>
      <c r="J107" s="310"/>
      <c r="K107" s="304"/>
      <c r="L107" s="310"/>
      <c r="M107" s="304"/>
      <c r="N107" s="311"/>
      <c r="AJ107" s="140"/>
      <c r="AK107" s="147"/>
      <c r="AM107" s="155" t="s">
        <v>194</v>
      </c>
      <c r="AO107" s="147"/>
    </row>
    <row r="108" spans="1:41" s="129" customFormat="1" ht="15" x14ac:dyDescent="0.25">
      <c r="A108" s="309"/>
      <c r="B108" s="302"/>
      <c r="C108" s="438" t="s">
        <v>196</v>
      </c>
      <c r="D108" s="438"/>
      <c r="E108" s="438"/>
      <c r="F108" s="303" t="s">
        <v>195</v>
      </c>
      <c r="G108" s="306">
        <v>0.06</v>
      </c>
      <c r="H108" s="304"/>
      <c r="I108" s="306">
        <v>0.12</v>
      </c>
      <c r="J108" s="310"/>
      <c r="K108" s="304"/>
      <c r="L108" s="310"/>
      <c r="M108" s="304"/>
      <c r="N108" s="311"/>
      <c r="AJ108" s="140"/>
      <c r="AK108" s="147"/>
      <c r="AM108" s="155" t="s">
        <v>196</v>
      </c>
      <c r="AO108" s="147"/>
    </row>
    <row r="109" spans="1:41" s="129" customFormat="1" ht="15" customHeight="1" x14ac:dyDescent="0.25">
      <c r="A109" s="312"/>
      <c r="B109" s="302"/>
      <c r="C109" s="439" t="s">
        <v>197</v>
      </c>
      <c r="D109" s="439"/>
      <c r="E109" s="439"/>
      <c r="F109" s="313"/>
      <c r="G109" s="314"/>
      <c r="H109" s="314"/>
      <c r="I109" s="314"/>
      <c r="J109" s="315">
        <v>59.53</v>
      </c>
      <c r="K109" s="314"/>
      <c r="L109" s="315">
        <v>119.06</v>
      </c>
      <c r="M109" s="314"/>
      <c r="N109" s="316">
        <v>2533.94</v>
      </c>
      <c r="AJ109" s="140"/>
      <c r="AK109" s="147"/>
      <c r="AN109" s="155" t="s">
        <v>197</v>
      </c>
      <c r="AO109" s="147"/>
    </row>
    <row r="110" spans="1:41" s="129" customFormat="1" ht="15" x14ac:dyDescent="0.25">
      <c r="A110" s="309"/>
      <c r="B110" s="302"/>
      <c r="C110" s="438" t="s">
        <v>198</v>
      </c>
      <c r="D110" s="438"/>
      <c r="E110" s="438"/>
      <c r="F110" s="303"/>
      <c r="G110" s="304"/>
      <c r="H110" s="304"/>
      <c r="I110" s="304"/>
      <c r="J110" s="310"/>
      <c r="K110" s="304"/>
      <c r="L110" s="305">
        <v>57.38</v>
      </c>
      <c r="M110" s="304"/>
      <c r="N110" s="307">
        <v>2066.83</v>
      </c>
      <c r="AJ110" s="140"/>
      <c r="AK110" s="147"/>
      <c r="AM110" s="155" t="s">
        <v>198</v>
      </c>
      <c r="AO110" s="147"/>
    </row>
    <row r="111" spans="1:41" s="129" customFormat="1" ht="23.25" customHeight="1" x14ac:dyDescent="0.25">
      <c r="A111" s="309"/>
      <c r="B111" s="302" t="s">
        <v>208</v>
      </c>
      <c r="C111" s="438" t="s">
        <v>209</v>
      </c>
      <c r="D111" s="438"/>
      <c r="E111" s="438"/>
      <c r="F111" s="303" t="s">
        <v>201</v>
      </c>
      <c r="G111" s="317">
        <v>98</v>
      </c>
      <c r="H111" s="304"/>
      <c r="I111" s="317">
        <v>98</v>
      </c>
      <c r="J111" s="310"/>
      <c r="K111" s="304"/>
      <c r="L111" s="305">
        <v>56.23</v>
      </c>
      <c r="M111" s="304"/>
      <c r="N111" s="307">
        <v>2025.49</v>
      </c>
      <c r="AJ111" s="140"/>
      <c r="AK111" s="147"/>
      <c r="AM111" s="155" t="s">
        <v>209</v>
      </c>
      <c r="AO111" s="147"/>
    </row>
    <row r="112" spans="1:41" s="129" customFormat="1" ht="23.25" customHeight="1" x14ac:dyDescent="0.25">
      <c r="A112" s="309"/>
      <c r="B112" s="302" t="s">
        <v>210</v>
      </c>
      <c r="C112" s="438" t="s">
        <v>211</v>
      </c>
      <c r="D112" s="438"/>
      <c r="E112" s="438"/>
      <c r="F112" s="303" t="s">
        <v>201</v>
      </c>
      <c r="G112" s="317">
        <v>51</v>
      </c>
      <c r="H112" s="304"/>
      <c r="I112" s="317">
        <v>51</v>
      </c>
      <c r="J112" s="310"/>
      <c r="K112" s="304"/>
      <c r="L112" s="305">
        <v>29.26</v>
      </c>
      <c r="M112" s="304"/>
      <c r="N112" s="307">
        <v>1054.08</v>
      </c>
      <c r="AJ112" s="140"/>
      <c r="AK112" s="147"/>
      <c r="AM112" s="155" t="s">
        <v>211</v>
      </c>
      <c r="AO112" s="147"/>
    </row>
    <row r="113" spans="1:41" s="129" customFormat="1" ht="15" customHeight="1" x14ac:dyDescent="0.25">
      <c r="A113" s="318"/>
      <c r="B113" s="319"/>
      <c r="C113" s="437" t="s">
        <v>204</v>
      </c>
      <c r="D113" s="437"/>
      <c r="E113" s="437"/>
      <c r="F113" s="296"/>
      <c r="G113" s="297"/>
      <c r="H113" s="297"/>
      <c r="I113" s="297"/>
      <c r="J113" s="299"/>
      <c r="K113" s="297"/>
      <c r="L113" s="320">
        <v>204.55</v>
      </c>
      <c r="M113" s="314"/>
      <c r="N113" s="321">
        <v>5613.51</v>
      </c>
      <c r="AJ113" s="140"/>
      <c r="AK113" s="147"/>
      <c r="AO113" s="147" t="s">
        <v>204</v>
      </c>
    </row>
    <row r="114" spans="1:41" s="129" customFormat="1" ht="34.5" customHeight="1" x14ac:dyDescent="0.25">
      <c r="A114" s="294" t="s">
        <v>111</v>
      </c>
      <c r="B114" s="295" t="s">
        <v>225</v>
      </c>
      <c r="C114" s="437" t="s">
        <v>226</v>
      </c>
      <c r="D114" s="437"/>
      <c r="E114" s="437"/>
      <c r="F114" s="296" t="s">
        <v>214</v>
      </c>
      <c r="G114" s="297"/>
      <c r="H114" s="297"/>
      <c r="I114" s="298">
        <v>2</v>
      </c>
      <c r="J114" s="299"/>
      <c r="K114" s="297"/>
      <c r="L114" s="299"/>
      <c r="M114" s="297"/>
      <c r="N114" s="300"/>
      <c r="AJ114" s="140"/>
      <c r="AK114" s="147" t="s">
        <v>226</v>
      </c>
      <c r="AO114" s="147"/>
    </row>
    <row r="115" spans="1:41" s="129" customFormat="1" ht="15" x14ac:dyDescent="0.25">
      <c r="A115" s="301"/>
      <c r="B115" s="302" t="s">
        <v>105</v>
      </c>
      <c r="C115" s="438" t="s">
        <v>131</v>
      </c>
      <c r="D115" s="438"/>
      <c r="E115" s="438"/>
      <c r="F115" s="303"/>
      <c r="G115" s="304"/>
      <c r="H115" s="304"/>
      <c r="I115" s="304"/>
      <c r="J115" s="305">
        <v>562.24</v>
      </c>
      <c r="K115" s="304"/>
      <c r="L115" s="324">
        <v>1124.48</v>
      </c>
      <c r="M115" s="306">
        <v>36.020000000000003</v>
      </c>
      <c r="N115" s="307">
        <v>40503.769999999997</v>
      </c>
      <c r="AJ115" s="140"/>
      <c r="AK115" s="147"/>
      <c r="AL115" s="155" t="s">
        <v>131</v>
      </c>
      <c r="AO115" s="147"/>
    </row>
    <row r="116" spans="1:41" s="129" customFormat="1" ht="15" x14ac:dyDescent="0.25">
      <c r="A116" s="301"/>
      <c r="B116" s="302" t="s">
        <v>108</v>
      </c>
      <c r="C116" s="438" t="s">
        <v>193</v>
      </c>
      <c r="D116" s="438"/>
      <c r="E116" s="438"/>
      <c r="F116" s="303"/>
      <c r="G116" s="304"/>
      <c r="H116" s="304"/>
      <c r="I116" s="304"/>
      <c r="J116" s="305">
        <v>11.24</v>
      </c>
      <c r="K116" s="304"/>
      <c r="L116" s="305">
        <v>22.48</v>
      </c>
      <c r="M116" s="306">
        <v>6.92</v>
      </c>
      <c r="N116" s="308">
        <v>155.56</v>
      </c>
      <c r="AJ116" s="140"/>
      <c r="AK116" s="147"/>
      <c r="AL116" s="155" t="s">
        <v>193</v>
      </c>
      <c r="AO116" s="147"/>
    </row>
    <row r="117" spans="1:41" s="129" customFormat="1" ht="15" x14ac:dyDescent="0.25">
      <c r="A117" s="309"/>
      <c r="B117" s="302"/>
      <c r="C117" s="438" t="s">
        <v>194</v>
      </c>
      <c r="D117" s="438"/>
      <c r="E117" s="438"/>
      <c r="F117" s="303" t="s">
        <v>195</v>
      </c>
      <c r="G117" s="317">
        <v>32</v>
      </c>
      <c r="H117" s="304"/>
      <c r="I117" s="317">
        <v>64</v>
      </c>
      <c r="J117" s="310"/>
      <c r="K117" s="304"/>
      <c r="L117" s="310"/>
      <c r="M117" s="304"/>
      <c r="N117" s="311"/>
      <c r="AJ117" s="140"/>
      <c r="AK117" s="147"/>
      <c r="AM117" s="155" t="s">
        <v>194</v>
      </c>
      <c r="AO117" s="147"/>
    </row>
    <row r="118" spans="1:41" s="129" customFormat="1" ht="15" customHeight="1" x14ac:dyDescent="0.25">
      <c r="A118" s="312"/>
      <c r="B118" s="302"/>
      <c r="C118" s="439" t="s">
        <v>197</v>
      </c>
      <c r="D118" s="439"/>
      <c r="E118" s="439"/>
      <c r="F118" s="313"/>
      <c r="G118" s="314"/>
      <c r="H118" s="314"/>
      <c r="I118" s="314"/>
      <c r="J118" s="315">
        <v>573.48</v>
      </c>
      <c r="K118" s="314"/>
      <c r="L118" s="325">
        <v>1146.96</v>
      </c>
      <c r="M118" s="314"/>
      <c r="N118" s="316">
        <v>40659.33</v>
      </c>
      <c r="AJ118" s="140"/>
      <c r="AK118" s="147"/>
      <c r="AN118" s="155" t="s">
        <v>197</v>
      </c>
      <c r="AO118" s="147"/>
    </row>
    <row r="119" spans="1:41" s="129" customFormat="1" ht="15" x14ac:dyDescent="0.25">
      <c r="A119" s="309"/>
      <c r="B119" s="302"/>
      <c r="C119" s="438" t="s">
        <v>198</v>
      </c>
      <c r="D119" s="438"/>
      <c r="E119" s="438"/>
      <c r="F119" s="303"/>
      <c r="G119" s="304"/>
      <c r="H119" s="304"/>
      <c r="I119" s="304"/>
      <c r="J119" s="310"/>
      <c r="K119" s="304"/>
      <c r="L119" s="324">
        <v>1124.48</v>
      </c>
      <c r="M119" s="304"/>
      <c r="N119" s="307">
        <v>40503.769999999997</v>
      </c>
      <c r="AJ119" s="140"/>
      <c r="AK119" s="147"/>
      <c r="AM119" s="155" t="s">
        <v>198</v>
      </c>
      <c r="AO119" s="147"/>
    </row>
    <row r="120" spans="1:41" s="129" customFormat="1" ht="45.75" customHeight="1" x14ac:dyDescent="0.25">
      <c r="A120" s="309"/>
      <c r="B120" s="302" t="s">
        <v>227</v>
      </c>
      <c r="C120" s="438" t="s">
        <v>228</v>
      </c>
      <c r="D120" s="438"/>
      <c r="E120" s="438"/>
      <c r="F120" s="303" t="s">
        <v>201</v>
      </c>
      <c r="G120" s="317">
        <v>0</v>
      </c>
      <c r="H120" s="304"/>
      <c r="I120" s="317">
        <v>0</v>
      </c>
      <c r="J120" s="310"/>
      <c r="K120" s="304"/>
      <c r="L120" s="310"/>
      <c r="M120" s="304"/>
      <c r="N120" s="311"/>
      <c r="AJ120" s="140"/>
      <c r="AK120" s="147"/>
      <c r="AM120" s="155" t="s">
        <v>228</v>
      </c>
      <c r="AO120" s="147"/>
    </row>
    <row r="121" spans="1:41" s="129" customFormat="1" ht="45.75" customHeight="1" x14ac:dyDescent="0.25">
      <c r="A121" s="309"/>
      <c r="B121" s="302" t="s">
        <v>229</v>
      </c>
      <c r="C121" s="438" t="s">
        <v>230</v>
      </c>
      <c r="D121" s="438"/>
      <c r="E121" s="438"/>
      <c r="F121" s="303" t="s">
        <v>201</v>
      </c>
      <c r="G121" s="317">
        <v>0</v>
      </c>
      <c r="H121" s="304"/>
      <c r="I121" s="317">
        <v>0</v>
      </c>
      <c r="J121" s="310"/>
      <c r="K121" s="304"/>
      <c r="L121" s="310"/>
      <c r="M121" s="304"/>
      <c r="N121" s="311"/>
      <c r="AJ121" s="140"/>
      <c r="AK121" s="147"/>
      <c r="AM121" s="155" t="s">
        <v>230</v>
      </c>
      <c r="AO121" s="147"/>
    </row>
    <row r="122" spans="1:41" s="129" customFormat="1" ht="15" customHeight="1" x14ac:dyDescent="0.25">
      <c r="A122" s="318"/>
      <c r="B122" s="319"/>
      <c r="C122" s="437" t="s">
        <v>204</v>
      </c>
      <c r="D122" s="437"/>
      <c r="E122" s="437"/>
      <c r="F122" s="296"/>
      <c r="G122" s="297"/>
      <c r="H122" s="297"/>
      <c r="I122" s="297"/>
      <c r="J122" s="299"/>
      <c r="K122" s="297"/>
      <c r="L122" s="326">
        <v>1146.96</v>
      </c>
      <c r="M122" s="314"/>
      <c r="N122" s="321">
        <v>40659.33</v>
      </c>
      <c r="AJ122" s="140"/>
      <c r="AK122" s="147"/>
      <c r="AO122" s="147" t="s">
        <v>204</v>
      </c>
    </row>
    <row r="123" spans="1:41" s="129" customFormat="1" ht="34.5" customHeight="1" x14ac:dyDescent="0.25">
      <c r="A123" s="294" t="s">
        <v>112</v>
      </c>
      <c r="B123" s="295" t="s">
        <v>231</v>
      </c>
      <c r="C123" s="437" t="s">
        <v>232</v>
      </c>
      <c r="D123" s="437"/>
      <c r="E123" s="437"/>
      <c r="F123" s="296" t="s">
        <v>214</v>
      </c>
      <c r="G123" s="297"/>
      <c r="H123" s="297"/>
      <c r="I123" s="298">
        <v>1</v>
      </c>
      <c r="J123" s="299"/>
      <c r="K123" s="297"/>
      <c r="L123" s="299"/>
      <c r="M123" s="297"/>
      <c r="N123" s="300"/>
      <c r="AJ123" s="140"/>
      <c r="AK123" s="147" t="s">
        <v>232</v>
      </c>
      <c r="AO123" s="147"/>
    </row>
    <row r="124" spans="1:41" s="129" customFormat="1" ht="15" x14ac:dyDescent="0.25">
      <c r="A124" s="301"/>
      <c r="B124" s="302" t="s">
        <v>105</v>
      </c>
      <c r="C124" s="438" t="s">
        <v>131</v>
      </c>
      <c r="D124" s="438"/>
      <c r="E124" s="438"/>
      <c r="F124" s="303"/>
      <c r="G124" s="304"/>
      <c r="H124" s="304"/>
      <c r="I124" s="304"/>
      <c r="J124" s="305">
        <v>6.13</v>
      </c>
      <c r="K124" s="304"/>
      <c r="L124" s="305">
        <v>6.13</v>
      </c>
      <c r="M124" s="306">
        <v>36.020000000000003</v>
      </c>
      <c r="N124" s="308">
        <v>220.8</v>
      </c>
      <c r="AJ124" s="140"/>
      <c r="AK124" s="147"/>
      <c r="AL124" s="155" t="s">
        <v>131</v>
      </c>
      <c r="AO124" s="147"/>
    </row>
    <row r="125" spans="1:41" s="129" customFormat="1" ht="15" x14ac:dyDescent="0.25">
      <c r="A125" s="301"/>
      <c r="B125" s="302" t="s">
        <v>108</v>
      </c>
      <c r="C125" s="438" t="s">
        <v>193</v>
      </c>
      <c r="D125" s="438"/>
      <c r="E125" s="438"/>
      <c r="F125" s="303"/>
      <c r="G125" s="304"/>
      <c r="H125" s="304"/>
      <c r="I125" s="304"/>
      <c r="J125" s="305">
        <v>1.1399999999999999</v>
      </c>
      <c r="K125" s="304"/>
      <c r="L125" s="305">
        <v>1.1399999999999999</v>
      </c>
      <c r="M125" s="306">
        <v>6.92</v>
      </c>
      <c r="N125" s="308">
        <v>7.89</v>
      </c>
      <c r="AJ125" s="140"/>
      <c r="AK125" s="147"/>
      <c r="AL125" s="155" t="s">
        <v>193</v>
      </c>
      <c r="AO125" s="147"/>
    </row>
    <row r="126" spans="1:41" s="129" customFormat="1" ht="15" x14ac:dyDescent="0.25">
      <c r="A126" s="309"/>
      <c r="B126" s="302"/>
      <c r="C126" s="438" t="s">
        <v>194</v>
      </c>
      <c r="D126" s="438"/>
      <c r="E126" s="438"/>
      <c r="F126" s="303" t="s">
        <v>195</v>
      </c>
      <c r="G126" s="306">
        <v>0.52</v>
      </c>
      <c r="H126" s="304"/>
      <c r="I126" s="306">
        <v>0.52</v>
      </c>
      <c r="J126" s="310"/>
      <c r="K126" s="304"/>
      <c r="L126" s="310"/>
      <c r="M126" s="304"/>
      <c r="N126" s="311"/>
      <c r="AJ126" s="140"/>
      <c r="AK126" s="147"/>
      <c r="AM126" s="155" t="s">
        <v>194</v>
      </c>
      <c r="AO126" s="147"/>
    </row>
    <row r="127" spans="1:41" s="129" customFormat="1" ht="15" customHeight="1" x14ac:dyDescent="0.25">
      <c r="A127" s="312"/>
      <c r="B127" s="302"/>
      <c r="C127" s="439" t="s">
        <v>197</v>
      </c>
      <c r="D127" s="439"/>
      <c r="E127" s="439"/>
      <c r="F127" s="313"/>
      <c r="G127" s="314"/>
      <c r="H127" s="314"/>
      <c r="I127" s="314"/>
      <c r="J127" s="315">
        <v>7.27</v>
      </c>
      <c r="K127" s="314"/>
      <c r="L127" s="315">
        <v>7.27</v>
      </c>
      <c r="M127" s="314"/>
      <c r="N127" s="327">
        <v>228.69</v>
      </c>
      <c r="AJ127" s="140"/>
      <c r="AK127" s="147"/>
      <c r="AN127" s="155" t="s">
        <v>197</v>
      </c>
      <c r="AO127" s="147"/>
    </row>
    <row r="128" spans="1:41" s="129" customFormat="1" ht="15" x14ac:dyDescent="0.25">
      <c r="A128" s="309"/>
      <c r="B128" s="302"/>
      <c r="C128" s="438" t="s">
        <v>198</v>
      </c>
      <c r="D128" s="438"/>
      <c r="E128" s="438"/>
      <c r="F128" s="303"/>
      <c r="G128" s="304"/>
      <c r="H128" s="304"/>
      <c r="I128" s="304"/>
      <c r="J128" s="310"/>
      <c r="K128" s="304"/>
      <c r="L128" s="305">
        <v>6.13</v>
      </c>
      <c r="M128" s="304"/>
      <c r="N128" s="308">
        <v>220.8</v>
      </c>
      <c r="AJ128" s="140"/>
      <c r="AK128" s="147"/>
      <c r="AM128" s="155" t="s">
        <v>198</v>
      </c>
      <c r="AO128" s="147"/>
    </row>
    <row r="129" spans="1:44" s="129" customFormat="1" ht="23.25" customHeight="1" x14ac:dyDescent="0.25">
      <c r="A129" s="309"/>
      <c r="B129" s="302" t="s">
        <v>233</v>
      </c>
      <c r="C129" s="438" t="s">
        <v>234</v>
      </c>
      <c r="D129" s="438"/>
      <c r="E129" s="438"/>
      <c r="F129" s="303" t="s">
        <v>201</v>
      </c>
      <c r="G129" s="317">
        <v>91</v>
      </c>
      <c r="H129" s="304"/>
      <c r="I129" s="317">
        <v>91</v>
      </c>
      <c r="J129" s="310"/>
      <c r="K129" s="304"/>
      <c r="L129" s="305">
        <v>5.58</v>
      </c>
      <c r="M129" s="304"/>
      <c r="N129" s="308">
        <v>200.93</v>
      </c>
      <c r="AJ129" s="140"/>
      <c r="AK129" s="147"/>
      <c r="AM129" s="155" t="s">
        <v>234</v>
      </c>
      <c r="AO129" s="147"/>
    </row>
    <row r="130" spans="1:44" s="129" customFormat="1" ht="23.25" customHeight="1" x14ac:dyDescent="0.25">
      <c r="A130" s="309"/>
      <c r="B130" s="302" t="s">
        <v>235</v>
      </c>
      <c r="C130" s="438" t="s">
        <v>236</v>
      </c>
      <c r="D130" s="438"/>
      <c r="E130" s="438"/>
      <c r="F130" s="303" t="s">
        <v>201</v>
      </c>
      <c r="G130" s="317">
        <v>46</v>
      </c>
      <c r="H130" s="304"/>
      <c r="I130" s="317">
        <v>46</v>
      </c>
      <c r="J130" s="310"/>
      <c r="K130" s="304"/>
      <c r="L130" s="305">
        <v>2.82</v>
      </c>
      <c r="M130" s="304"/>
      <c r="N130" s="308">
        <v>101.57</v>
      </c>
      <c r="AJ130" s="140"/>
      <c r="AK130" s="147"/>
      <c r="AM130" s="155" t="s">
        <v>236</v>
      </c>
      <c r="AO130" s="147"/>
    </row>
    <row r="131" spans="1:44" s="129" customFormat="1" ht="15" customHeight="1" x14ac:dyDescent="0.25">
      <c r="A131" s="318"/>
      <c r="B131" s="319"/>
      <c r="C131" s="437" t="s">
        <v>204</v>
      </c>
      <c r="D131" s="437"/>
      <c r="E131" s="437"/>
      <c r="F131" s="296"/>
      <c r="G131" s="297"/>
      <c r="H131" s="297"/>
      <c r="I131" s="297"/>
      <c r="J131" s="299"/>
      <c r="K131" s="297"/>
      <c r="L131" s="320">
        <v>15.67</v>
      </c>
      <c r="M131" s="314"/>
      <c r="N131" s="328">
        <v>531.19000000000005</v>
      </c>
      <c r="AJ131" s="140"/>
      <c r="AK131" s="147"/>
      <c r="AO131" s="147" t="s">
        <v>204</v>
      </c>
    </row>
    <row r="132" spans="1:44" s="129" customFormat="1" ht="45.75" customHeight="1" x14ac:dyDescent="0.25">
      <c r="A132" s="294" t="s">
        <v>237</v>
      </c>
      <c r="B132" s="295" t="s">
        <v>238</v>
      </c>
      <c r="C132" s="437" t="s">
        <v>239</v>
      </c>
      <c r="D132" s="437"/>
      <c r="E132" s="437"/>
      <c r="F132" s="296" t="s">
        <v>240</v>
      </c>
      <c r="G132" s="297"/>
      <c r="H132" s="297"/>
      <c r="I132" s="298">
        <v>1</v>
      </c>
      <c r="J132" s="326">
        <v>339960</v>
      </c>
      <c r="K132" s="297"/>
      <c r="L132" s="326">
        <v>54920.84</v>
      </c>
      <c r="M132" s="322">
        <v>6.19</v>
      </c>
      <c r="N132" s="321">
        <v>339960</v>
      </c>
      <c r="AJ132" s="140"/>
      <c r="AK132" s="147" t="s">
        <v>239</v>
      </c>
      <c r="AO132" s="147"/>
    </row>
    <row r="133" spans="1:44" s="129" customFormat="1" ht="15" customHeight="1" x14ac:dyDescent="0.25">
      <c r="A133" s="312"/>
      <c r="B133" s="329"/>
      <c r="C133" s="438" t="s">
        <v>241</v>
      </c>
      <c r="D133" s="438"/>
      <c r="E133" s="438"/>
      <c r="F133" s="438"/>
      <c r="G133" s="438"/>
      <c r="H133" s="438"/>
      <c r="I133" s="438"/>
      <c r="J133" s="438"/>
      <c r="K133" s="438"/>
      <c r="L133" s="438"/>
      <c r="M133" s="438"/>
      <c r="N133" s="440"/>
      <c r="AJ133" s="140"/>
      <c r="AK133" s="147"/>
      <c r="AO133" s="147"/>
      <c r="AP133" s="155" t="s">
        <v>241</v>
      </c>
    </row>
    <row r="134" spans="1:44" s="129" customFormat="1" ht="15" customHeight="1" x14ac:dyDescent="0.25">
      <c r="A134" s="318"/>
      <c r="B134" s="319"/>
      <c r="C134" s="437" t="s">
        <v>204</v>
      </c>
      <c r="D134" s="437"/>
      <c r="E134" s="437"/>
      <c r="F134" s="296"/>
      <c r="G134" s="297"/>
      <c r="H134" s="297"/>
      <c r="I134" s="297"/>
      <c r="J134" s="299"/>
      <c r="K134" s="297"/>
      <c r="L134" s="326">
        <v>54920.84</v>
      </c>
      <c r="M134" s="314"/>
      <c r="N134" s="321">
        <v>339960</v>
      </c>
      <c r="AJ134" s="140"/>
      <c r="AK134" s="147"/>
      <c r="AO134" s="147" t="s">
        <v>204</v>
      </c>
    </row>
    <row r="135" spans="1:44" s="129" customFormat="1" ht="15" x14ac:dyDescent="0.25">
      <c r="A135" s="330"/>
      <c r="B135" s="331"/>
      <c r="C135" s="331"/>
      <c r="D135" s="331"/>
      <c r="E135" s="331"/>
      <c r="F135" s="332"/>
      <c r="G135" s="332"/>
      <c r="H135" s="332"/>
      <c r="I135" s="332"/>
      <c r="J135" s="333"/>
      <c r="K135" s="332"/>
      <c r="L135" s="333"/>
      <c r="M135" s="304"/>
      <c r="N135" s="333"/>
      <c r="AJ135" s="140"/>
      <c r="AK135" s="147"/>
      <c r="AO135" s="147"/>
    </row>
    <row r="136" spans="1:44" s="129" customFormat="1" ht="11.25" hidden="1" customHeight="1" x14ac:dyDescent="0.25">
      <c r="A136"/>
      <c r="B136" s="334"/>
      <c r="C136" s="334"/>
      <c r="D136" s="334"/>
      <c r="E136" s="334"/>
      <c r="F136" s="334"/>
      <c r="G136" s="334"/>
      <c r="H136" s="334"/>
      <c r="I136" s="334"/>
      <c r="J136" s="334"/>
      <c r="K136" s="334"/>
      <c r="L136" s="335"/>
      <c r="M136" s="335"/>
      <c r="N136" s="335"/>
    </row>
    <row r="137" spans="1:44" s="129" customFormat="1" ht="15" customHeight="1" x14ac:dyDescent="0.25">
      <c r="A137" s="336"/>
      <c r="B137" s="337"/>
      <c r="C137" s="437" t="s">
        <v>118</v>
      </c>
      <c r="D137" s="437"/>
      <c r="E137" s="437"/>
      <c r="F137" s="437"/>
      <c r="G137" s="437"/>
      <c r="H137" s="437"/>
      <c r="I137" s="437"/>
      <c r="J137" s="437"/>
      <c r="K137" s="437"/>
      <c r="L137" s="338"/>
      <c r="M137" s="339"/>
      <c r="N137" s="340"/>
      <c r="AQ137" s="147" t="s">
        <v>118</v>
      </c>
    </row>
    <row r="138" spans="1:44" s="129" customFormat="1" ht="16.5" customHeight="1" x14ac:dyDescent="0.3">
      <c r="A138" s="341"/>
      <c r="B138" s="302"/>
      <c r="C138" s="438" t="s">
        <v>242</v>
      </c>
      <c r="D138" s="438"/>
      <c r="E138" s="438"/>
      <c r="F138" s="438"/>
      <c r="G138" s="438"/>
      <c r="H138" s="438"/>
      <c r="I138" s="438"/>
      <c r="J138" s="438"/>
      <c r="K138" s="438"/>
      <c r="L138" s="342">
        <v>1900.51</v>
      </c>
      <c r="M138" s="343"/>
      <c r="N138" s="344">
        <v>60188.04</v>
      </c>
      <c r="O138" s="187"/>
      <c r="P138" s="187"/>
      <c r="Q138" s="187"/>
      <c r="AQ138" s="147"/>
      <c r="AR138" s="155" t="s">
        <v>242</v>
      </c>
    </row>
    <row r="139" spans="1:44" s="129" customFormat="1" ht="16.5" customHeight="1" x14ac:dyDescent="0.3">
      <c r="A139" s="341"/>
      <c r="B139" s="302"/>
      <c r="C139" s="438" t="s">
        <v>243</v>
      </c>
      <c r="D139" s="438"/>
      <c r="E139" s="438"/>
      <c r="F139" s="438"/>
      <c r="G139" s="438"/>
      <c r="H139" s="438"/>
      <c r="I139" s="438"/>
      <c r="J139" s="438"/>
      <c r="K139" s="438"/>
      <c r="L139" s="345"/>
      <c r="M139" s="343"/>
      <c r="N139" s="346"/>
      <c r="O139" s="187"/>
      <c r="P139" s="187"/>
      <c r="Q139" s="187"/>
      <c r="AQ139" s="147"/>
      <c r="AR139" s="155" t="s">
        <v>243</v>
      </c>
    </row>
    <row r="140" spans="1:44" s="129" customFormat="1" ht="16.5" customHeight="1" x14ac:dyDescent="0.3">
      <c r="A140" s="341"/>
      <c r="B140" s="302"/>
      <c r="C140" s="438" t="s">
        <v>244</v>
      </c>
      <c r="D140" s="438"/>
      <c r="E140" s="438"/>
      <c r="F140" s="438"/>
      <c r="G140" s="438"/>
      <c r="H140" s="438"/>
      <c r="I140" s="438"/>
      <c r="J140" s="438"/>
      <c r="K140" s="438"/>
      <c r="L140" s="342">
        <v>1583.29</v>
      </c>
      <c r="M140" s="343"/>
      <c r="N140" s="344">
        <v>57030.09</v>
      </c>
      <c r="O140" s="187"/>
      <c r="P140" s="187"/>
      <c r="Q140" s="187"/>
      <c r="AQ140" s="147"/>
      <c r="AR140" s="155" t="s">
        <v>244</v>
      </c>
    </row>
    <row r="141" spans="1:44" s="129" customFormat="1" ht="16.5" customHeight="1" x14ac:dyDescent="0.3">
      <c r="A141" s="341"/>
      <c r="B141" s="302"/>
      <c r="C141" s="438" t="s">
        <v>245</v>
      </c>
      <c r="D141" s="438"/>
      <c r="E141" s="438"/>
      <c r="F141" s="438"/>
      <c r="G141" s="438"/>
      <c r="H141" s="438"/>
      <c r="I141" s="438"/>
      <c r="J141" s="438"/>
      <c r="K141" s="438"/>
      <c r="L141" s="347">
        <v>239.5</v>
      </c>
      <c r="M141" s="343"/>
      <c r="N141" s="344">
        <v>2620.12</v>
      </c>
      <c r="O141" s="187"/>
      <c r="P141" s="187"/>
      <c r="Q141" s="187"/>
      <c r="AQ141" s="147"/>
      <c r="AR141" s="155" t="s">
        <v>245</v>
      </c>
    </row>
    <row r="142" spans="1:44" s="129" customFormat="1" ht="16.5" customHeight="1" x14ac:dyDescent="0.3">
      <c r="A142" s="341"/>
      <c r="B142" s="302"/>
      <c r="C142" s="438" t="s">
        <v>246</v>
      </c>
      <c r="D142" s="438"/>
      <c r="E142" s="438"/>
      <c r="F142" s="438"/>
      <c r="G142" s="438"/>
      <c r="H142" s="438"/>
      <c r="I142" s="438"/>
      <c r="J142" s="438"/>
      <c r="K142" s="438"/>
      <c r="L142" s="347">
        <v>15.7</v>
      </c>
      <c r="M142" s="343"/>
      <c r="N142" s="348">
        <v>565.51</v>
      </c>
      <c r="O142" s="187"/>
      <c r="P142" s="187"/>
      <c r="Q142" s="187"/>
      <c r="AQ142" s="147"/>
      <c r="AR142" s="155" t="s">
        <v>246</v>
      </c>
    </row>
    <row r="143" spans="1:44" s="129" customFormat="1" ht="16.5" customHeight="1" x14ac:dyDescent="0.3">
      <c r="A143" s="341"/>
      <c r="B143" s="302"/>
      <c r="C143" s="438" t="s">
        <v>247</v>
      </c>
      <c r="D143" s="438"/>
      <c r="E143" s="438"/>
      <c r="F143" s="438"/>
      <c r="G143" s="438"/>
      <c r="H143" s="438"/>
      <c r="I143" s="438"/>
      <c r="J143" s="438"/>
      <c r="K143" s="438"/>
      <c r="L143" s="347">
        <v>77.72</v>
      </c>
      <c r="M143" s="343"/>
      <c r="N143" s="348">
        <v>537.83000000000004</v>
      </c>
      <c r="O143" s="187"/>
      <c r="P143" s="187"/>
      <c r="Q143" s="187"/>
      <c r="AQ143" s="147"/>
      <c r="AR143" s="155" t="s">
        <v>247</v>
      </c>
    </row>
    <row r="144" spans="1:44" s="129" customFormat="1" ht="16.5" customHeight="1" x14ac:dyDescent="0.3">
      <c r="A144" s="341"/>
      <c r="B144" s="302"/>
      <c r="C144" s="438" t="s">
        <v>248</v>
      </c>
      <c r="D144" s="438"/>
      <c r="E144" s="438"/>
      <c r="F144" s="438"/>
      <c r="G144" s="438"/>
      <c r="H144" s="438"/>
      <c r="I144" s="438"/>
      <c r="J144" s="438"/>
      <c r="K144" s="438"/>
      <c r="L144" s="347">
        <v>330.14</v>
      </c>
      <c r="M144" s="343"/>
      <c r="N144" s="344">
        <v>7060.39</v>
      </c>
      <c r="O144" s="187"/>
      <c r="P144" s="187"/>
      <c r="Q144" s="187"/>
      <c r="AQ144" s="147"/>
      <c r="AR144" s="155" t="s">
        <v>248</v>
      </c>
    </row>
    <row r="145" spans="1:44" s="129" customFormat="1" ht="16.5" customHeight="1" x14ac:dyDescent="0.3">
      <c r="A145" s="341"/>
      <c r="B145" s="302"/>
      <c r="C145" s="438" t="s">
        <v>243</v>
      </c>
      <c r="D145" s="438"/>
      <c r="E145" s="438"/>
      <c r="F145" s="438"/>
      <c r="G145" s="438"/>
      <c r="H145" s="438"/>
      <c r="I145" s="438"/>
      <c r="J145" s="438"/>
      <c r="K145" s="438"/>
      <c r="L145" s="345"/>
      <c r="M145" s="343"/>
      <c r="N145" s="346"/>
      <c r="O145" s="187"/>
      <c r="P145" s="187"/>
      <c r="Q145" s="187"/>
      <c r="AQ145" s="147"/>
      <c r="AR145" s="155" t="s">
        <v>243</v>
      </c>
    </row>
    <row r="146" spans="1:44" s="129" customFormat="1" ht="16.5" customHeight="1" x14ac:dyDescent="0.3">
      <c r="A146" s="341"/>
      <c r="B146" s="302"/>
      <c r="C146" s="438" t="s">
        <v>249</v>
      </c>
      <c r="D146" s="438"/>
      <c r="E146" s="438"/>
      <c r="F146" s="438"/>
      <c r="G146" s="438"/>
      <c r="H146" s="438"/>
      <c r="I146" s="438"/>
      <c r="J146" s="438"/>
      <c r="K146" s="438"/>
      <c r="L146" s="347">
        <v>45.13</v>
      </c>
      <c r="M146" s="343"/>
      <c r="N146" s="344">
        <v>1625.58</v>
      </c>
      <c r="O146" s="187"/>
      <c r="P146" s="187"/>
      <c r="Q146" s="187"/>
      <c r="AQ146" s="147"/>
      <c r="AR146" s="155" t="s">
        <v>249</v>
      </c>
    </row>
    <row r="147" spans="1:44" s="129" customFormat="1" ht="16.5" customHeight="1" x14ac:dyDescent="0.3">
      <c r="A147" s="341"/>
      <c r="B147" s="302"/>
      <c r="C147" s="438" t="s">
        <v>250</v>
      </c>
      <c r="D147" s="438"/>
      <c r="E147" s="438"/>
      <c r="F147" s="438"/>
      <c r="G147" s="438"/>
      <c r="H147" s="438"/>
      <c r="I147" s="438"/>
      <c r="J147" s="438"/>
      <c r="K147" s="438"/>
      <c r="L147" s="347">
        <v>187.97</v>
      </c>
      <c r="M147" s="343"/>
      <c r="N147" s="344">
        <v>2056.39</v>
      </c>
      <c r="O147" s="187"/>
      <c r="P147" s="187"/>
      <c r="Q147" s="187"/>
      <c r="AQ147" s="147"/>
      <c r="AR147" s="155" t="s">
        <v>250</v>
      </c>
    </row>
    <row r="148" spans="1:44" s="129" customFormat="1" ht="16.5" customHeight="1" x14ac:dyDescent="0.3">
      <c r="A148" s="341"/>
      <c r="B148" s="302"/>
      <c r="C148" s="438" t="s">
        <v>251</v>
      </c>
      <c r="D148" s="438"/>
      <c r="E148" s="438"/>
      <c r="F148" s="438"/>
      <c r="G148" s="438"/>
      <c r="H148" s="438"/>
      <c r="I148" s="438"/>
      <c r="J148" s="438"/>
      <c r="K148" s="438"/>
      <c r="L148" s="347">
        <v>11.59</v>
      </c>
      <c r="M148" s="343"/>
      <c r="N148" s="348">
        <v>417.47</v>
      </c>
      <c r="O148" s="187"/>
      <c r="P148" s="187"/>
      <c r="Q148" s="187"/>
      <c r="AQ148" s="147"/>
      <c r="AR148" s="155" t="s">
        <v>251</v>
      </c>
    </row>
    <row r="149" spans="1:44" s="129" customFormat="1" ht="16.5" customHeight="1" x14ac:dyDescent="0.3">
      <c r="A149" s="341"/>
      <c r="B149" s="302"/>
      <c r="C149" s="438" t="s">
        <v>252</v>
      </c>
      <c r="D149" s="438"/>
      <c r="E149" s="438"/>
      <c r="F149" s="438"/>
      <c r="G149" s="438"/>
      <c r="H149" s="438"/>
      <c r="I149" s="438"/>
      <c r="J149" s="438"/>
      <c r="K149" s="438"/>
      <c r="L149" s="347">
        <v>4.0199999999999996</v>
      </c>
      <c r="M149" s="343"/>
      <c r="N149" s="348">
        <v>27.82</v>
      </c>
      <c r="O149" s="187"/>
      <c r="P149" s="187"/>
      <c r="Q149" s="187"/>
      <c r="AQ149" s="147"/>
      <c r="AR149" s="155" t="s">
        <v>252</v>
      </c>
    </row>
    <row r="150" spans="1:44" s="129" customFormat="1" ht="16.5" customHeight="1" x14ac:dyDescent="0.3">
      <c r="A150" s="341"/>
      <c r="B150" s="302"/>
      <c r="C150" s="438" t="s">
        <v>253</v>
      </c>
      <c r="D150" s="438"/>
      <c r="E150" s="438"/>
      <c r="F150" s="438"/>
      <c r="G150" s="438"/>
      <c r="H150" s="438"/>
      <c r="I150" s="438"/>
      <c r="J150" s="438"/>
      <c r="K150" s="438"/>
      <c r="L150" s="347">
        <v>58.99</v>
      </c>
      <c r="M150" s="343"/>
      <c r="N150" s="344">
        <v>2124.77</v>
      </c>
      <c r="O150" s="187"/>
      <c r="P150" s="187"/>
      <c r="Q150" s="187"/>
      <c r="AQ150" s="147"/>
      <c r="AR150" s="155" t="s">
        <v>253</v>
      </c>
    </row>
    <row r="151" spans="1:44" s="129" customFormat="1" ht="16.5" customHeight="1" x14ac:dyDescent="0.3">
      <c r="A151" s="341"/>
      <c r="B151" s="302"/>
      <c r="C151" s="438" t="s">
        <v>254</v>
      </c>
      <c r="D151" s="438"/>
      <c r="E151" s="438"/>
      <c r="F151" s="438"/>
      <c r="G151" s="438"/>
      <c r="H151" s="438"/>
      <c r="I151" s="438"/>
      <c r="J151" s="438"/>
      <c r="K151" s="438"/>
      <c r="L151" s="347">
        <v>34.03</v>
      </c>
      <c r="M151" s="343"/>
      <c r="N151" s="344">
        <v>1225.83</v>
      </c>
      <c r="O151" s="187"/>
      <c r="P151" s="187"/>
      <c r="Q151" s="187"/>
      <c r="AQ151" s="147"/>
      <c r="AR151" s="155" t="s">
        <v>254</v>
      </c>
    </row>
    <row r="152" spans="1:44" s="129" customFormat="1" ht="16.5" customHeight="1" x14ac:dyDescent="0.3">
      <c r="A152" s="341"/>
      <c r="B152" s="302"/>
      <c r="C152" s="438" t="s">
        <v>255</v>
      </c>
      <c r="D152" s="438"/>
      <c r="E152" s="438"/>
      <c r="F152" s="438"/>
      <c r="G152" s="438"/>
      <c r="H152" s="438"/>
      <c r="I152" s="438"/>
      <c r="J152" s="438"/>
      <c r="K152" s="438"/>
      <c r="L152" s="342">
        <v>2246.52</v>
      </c>
      <c r="M152" s="343"/>
      <c r="N152" s="344">
        <v>77482.880000000005</v>
      </c>
      <c r="O152" s="187"/>
      <c r="P152" s="187"/>
      <c r="Q152" s="187"/>
      <c r="AQ152" s="147"/>
      <c r="AR152" s="155" t="s">
        <v>255</v>
      </c>
    </row>
    <row r="153" spans="1:44" s="129" customFormat="1" ht="16.5" customHeight="1" x14ac:dyDescent="0.3">
      <c r="A153" s="341"/>
      <c r="B153" s="302"/>
      <c r="C153" s="438" t="s">
        <v>243</v>
      </c>
      <c r="D153" s="438"/>
      <c r="E153" s="438"/>
      <c r="F153" s="438"/>
      <c r="G153" s="438"/>
      <c r="H153" s="438"/>
      <c r="I153" s="438"/>
      <c r="J153" s="438"/>
      <c r="K153" s="438"/>
      <c r="L153" s="345"/>
      <c r="M153" s="343"/>
      <c r="N153" s="346"/>
      <c r="O153" s="187"/>
      <c r="P153" s="187"/>
      <c r="Q153" s="187"/>
      <c r="AQ153" s="147"/>
      <c r="AR153" s="155" t="s">
        <v>243</v>
      </c>
    </row>
    <row r="154" spans="1:44" s="129" customFormat="1" ht="16.5" customHeight="1" x14ac:dyDescent="0.3">
      <c r="A154" s="341"/>
      <c r="B154" s="302"/>
      <c r="C154" s="438" t="s">
        <v>249</v>
      </c>
      <c r="D154" s="438"/>
      <c r="E154" s="438"/>
      <c r="F154" s="438"/>
      <c r="G154" s="438"/>
      <c r="H154" s="438"/>
      <c r="I154" s="438"/>
      <c r="J154" s="438"/>
      <c r="K154" s="438"/>
      <c r="L154" s="342">
        <v>1538.16</v>
      </c>
      <c r="M154" s="343"/>
      <c r="N154" s="344">
        <v>55404.51</v>
      </c>
      <c r="O154" s="187"/>
      <c r="P154" s="187"/>
      <c r="Q154" s="187"/>
      <c r="AQ154" s="147"/>
      <c r="AR154" s="155" t="s">
        <v>249</v>
      </c>
    </row>
    <row r="155" spans="1:44" s="129" customFormat="1" ht="16.5" customHeight="1" x14ac:dyDescent="0.3">
      <c r="A155" s="341"/>
      <c r="B155" s="302"/>
      <c r="C155" s="438" t="s">
        <v>250</v>
      </c>
      <c r="D155" s="438"/>
      <c r="E155" s="438"/>
      <c r="F155" s="438"/>
      <c r="G155" s="438"/>
      <c r="H155" s="438"/>
      <c r="I155" s="438"/>
      <c r="J155" s="438"/>
      <c r="K155" s="438"/>
      <c r="L155" s="347">
        <v>51.53</v>
      </c>
      <c r="M155" s="343"/>
      <c r="N155" s="348">
        <v>563.73</v>
      </c>
      <c r="O155" s="187"/>
      <c r="P155" s="187"/>
      <c r="Q155" s="187"/>
      <c r="AQ155" s="147"/>
      <c r="AR155" s="155" t="s">
        <v>250</v>
      </c>
    </row>
    <row r="156" spans="1:44" s="129" customFormat="1" ht="16.5" customHeight="1" x14ac:dyDescent="0.3">
      <c r="A156" s="341"/>
      <c r="B156" s="302"/>
      <c r="C156" s="438" t="s">
        <v>251</v>
      </c>
      <c r="D156" s="438"/>
      <c r="E156" s="438"/>
      <c r="F156" s="438"/>
      <c r="G156" s="438"/>
      <c r="H156" s="438"/>
      <c r="I156" s="438"/>
      <c r="J156" s="438"/>
      <c r="K156" s="438"/>
      <c r="L156" s="347">
        <v>4.1100000000000003</v>
      </c>
      <c r="M156" s="343"/>
      <c r="N156" s="348">
        <v>148.04</v>
      </c>
      <c r="O156" s="187"/>
      <c r="P156" s="187"/>
      <c r="Q156" s="187"/>
      <c r="AQ156" s="147"/>
      <c r="AR156" s="155" t="s">
        <v>251</v>
      </c>
    </row>
    <row r="157" spans="1:44" s="129" customFormat="1" ht="16.5" customHeight="1" x14ac:dyDescent="0.3">
      <c r="A157" s="341"/>
      <c r="B157" s="302"/>
      <c r="C157" s="438" t="s">
        <v>252</v>
      </c>
      <c r="D157" s="438"/>
      <c r="E157" s="438"/>
      <c r="F157" s="438"/>
      <c r="G157" s="438"/>
      <c r="H157" s="438"/>
      <c r="I157" s="438"/>
      <c r="J157" s="438"/>
      <c r="K157" s="438"/>
      <c r="L157" s="347">
        <v>73.7</v>
      </c>
      <c r="M157" s="343"/>
      <c r="N157" s="348">
        <v>510.01</v>
      </c>
      <c r="O157" s="187"/>
      <c r="P157" s="187"/>
      <c r="Q157" s="187"/>
      <c r="AQ157" s="147"/>
      <c r="AR157" s="155" t="s">
        <v>252</v>
      </c>
    </row>
    <row r="158" spans="1:44" s="129" customFormat="1" ht="16.5" customHeight="1" x14ac:dyDescent="0.3">
      <c r="A158" s="341"/>
      <c r="B158" s="302"/>
      <c r="C158" s="438" t="s">
        <v>253</v>
      </c>
      <c r="D158" s="438"/>
      <c r="E158" s="438"/>
      <c r="F158" s="438"/>
      <c r="G158" s="438"/>
      <c r="H158" s="438"/>
      <c r="I158" s="438"/>
      <c r="J158" s="438"/>
      <c r="K158" s="438"/>
      <c r="L158" s="347">
        <v>386.47</v>
      </c>
      <c r="M158" s="343"/>
      <c r="N158" s="344">
        <v>13920.61</v>
      </c>
      <c r="O158" s="187"/>
      <c r="P158" s="187"/>
      <c r="Q158" s="187"/>
      <c r="AQ158" s="147"/>
      <c r="AR158" s="155" t="s">
        <v>253</v>
      </c>
    </row>
    <row r="159" spans="1:44" s="129" customFormat="1" ht="16.5" customHeight="1" x14ac:dyDescent="0.3">
      <c r="A159" s="341"/>
      <c r="B159" s="302"/>
      <c r="C159" s="438" t="s">
        <v>254</v>
      </c>
      <c r="D159" s="438"/>
      <c r="E159" s="438"/>
      <c r="F159" s="438"/>
      <c r="G159" s="438"/>
      <c r="H159" s="438"/>
      <c r="I159" s="438"/>
      <c r="J159" s="438"/>
      <c r="K159" s="438"/>
      <c r="L159" s="347">
        <v>196.66</v>
      </c>
      <c r="M159" s="343"/>
      <c r="N159" s="344">
        <v>7084.02</v>
      </c>
      <c r="O159" s="187"/>
      <c r="P159" s="187"/>
      <c r="Q159" s="187"/>
      <c r="AQ159" s="147"/>
      <c r="AR159" s="155" t="s">
        <v>254</v>
      </c>
    </row>
    <row r="160" spans="1:44" s="129" customFormat="1" ht="16.5" customHeight="1" x14ac:dyDescent="0.3">
      <c r="A160" s="341"/>
      <c r="B160" s="302"/>
      <c r="C160" s="438" t="s">
        <v>256</v>
      </c>
      <c r="D160" s="438"/>
      <c r="E160" s="438"/>
      <c r="F160" s="438"/>
      <c r="G160" s="438"/>
      <c r="H160" s="438"/>
      <c r="I160" s="438"/>
      <c r="J160" s="438"/>
      <c r="K160" s="438"/>
      <c r="L160" s="342">
        <v>54920.84</v>
      </c>
      <c r="M160" s="343"/>
      <c r="N160" s="344">
        <v>339960</v>
      </c>
      <c r="O160" s="187"/>
      <c r="P160" s="187"/>
      <c r="Q160" s="187"/>
      <c r="AQ160" s="147"/>
      <c r="AR160" s="155" t="s">
        <v>256</v>
      </c>
    </row>
    <row r="161" spans="1:45" s="129" customFormat="1" ht="16.5" customHeight="1" x14ac:dyDescent="0.3">
      <c r="A161" s="341"/>
      <c r="B161" s="302"/>
      <c r="C161" s="438" t="s">
        <v>257</v>
      </c>
      <c r="D161" s="438"/>
      <c r="E161" s="438"/>
      <c r="F161" s="438"/>
      <c r="G161" s="438"/>
      <c r="H161" s="438"/>
      <c r="I161" s="438"/>
      <c r="J161" s="438"/>
      <c r="K161" s="438"/>
      <c r="L161" s="342">
        <v>1598.99</v>
      </c>
      <c r="M161" s="343"/>
      <c r="N161" s="344">
        <v>57595.6</v>
      </c>
      <c r="O161" s="187"/>
      <c r="P161" s="187"/>
      <c r="Q161" s="187"/>
      <c r="AQ161" s="147"/>
      <c r="AR161" s="155" t="s">
        <v>257</v>
      </c>
    </row>
    <row r="162" spans="1:45" s="129" customFormat="1" ht="16.5" customHeight="1" x14ac:dyDescent="0.3">
      <c r="A162" s="341"/>
      <c r="B162" s="302"/>
      <c r="C162" s="438" t="s">
        <v>258</v>
      </c>
      <c r="D162" s="438"/>
      <c r="E162" s="438"/>
      <c r="F162" s="438"/>
      <c r="G162" s="438"/>
      <c r="H162" s="438"/>
      <c r="I162" s="438"/>
      <c r="J162" s="438"/>
      <c r="K162" s="438"/>
      <c r="L162" s="347">
        <v>445.46</v>
      </c>
      <c r="M162" s="343"/>
      <c r="N162" s="344">
        <v>16045.38</v>
      </c>
      <c r="O162" s="187"/>
      <c r="P162" s="187"/>
      <c r="Q162" s="187"/>
      <c r="AQ162" s="147"/>
      <c r="AR162" s="155" t="s">
        <v>258</v>
      </c>
    </row>
    <row r="163" spans="1:45" s="129" customFormat="1" ht="16.5" customHeight="1" x14ac:dyDescent="0.3">
      <c r="A163" s="341"/>
      <c r="B163" s="302"/>
      <c r="C163" s="438" t="s">
        <v>259</v>
      </c>
      <c r="D163" s="438"/>
      <c r="E163" s="438"/>
      <c r="F163" s="438"/>
      <c r="G163" s="438"/>
      <c r="H163" s="438"/>
      <c r="I163" s="438"/>
      <c r="J163" s="438"/>
      <c r="K163" s="438"/>
      <c r="L163" s="347">
        <v>230.69</v>
      </c>
      <c r="M163" s="343"/>
      <c r="N163" s="344">
        <v>8309.85</v>
      </c>
      <c r="O163" s="187"/>
      <c r="P163" s="187"/>
      <c r="Q163" s="187"/>
      <c r="AQ163" s="147"/>
      <c r="AR163" s="155" t="s">
        <v>259</v>
      </c>
    </row>
    <row r="164" spans="1:45" s="129" customFormat="1" ht="16.5" customHeight="1" x14ac:dyDescent="0.3">
      <c r="A164" s="341"/>
      <c r="B164" s="349"/>
      <c r="C164" s="441" t="s">
        <v>119</v>
      </c>
      <c r="D164" s="441"/>
      <c r="E164" s="441"/>
      <c r="F164" s="441"/>
      <c r="G164" s="441"/>
      <c r="H164" s="441"/>
      <c r="I164" s="441"/>
      <c r="J164" s="441"/>
      <c r="K164" s="441"/>
      <c r="L164" s="350">
        <v>57497.5</v>
      </c>
      <c r="M164" s="351"/>
      <c r="N164" s="352">
        <v>424503.27</v>
      </c>
      <c r="O164" s="187"/>
      <c r="P164" s="187"/>
      <c r="Q164" s="187"/>
      <c r="AQ164" s="147"/>
      <c r="AS164" s="147" t="s">
        <v>119</v>
      </c>
    </row>
    <row r="165" spans="1:45" s="129" customFormat="1" ht="1.5" customHeight="1" x14ac:dyDescent="0.25">
      <c r="B165" s="175"/>
      <c r="C165" s="173"/>
      <c r="D165" s="173"/>
      <c r="E165" s="173"/>
      <c r="F165" s="173"/>
      <c r="G165" s="173"/>
      <c r="H165" s="173"/>
      <c r="I165" s="173"/>
      <c r="J165" s="173"/>
      <c r="K165" s="173"/>
      <c r="L165" s="193"/>
      <c r="M165" s="196"/>
      <c r="N165" s="197"/>
    </row>
    <row r="166" spans="1:45" s="129" customFormat="1" ht="26.25" customHeight="1" x14ac:dyDescent="0.25">
      <c r="A166" s="198"/>
      <c r="B166" s="199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</row>
    <row r="167" spans="1:45" s="270" customFormat="1" ht="12.75" customHeight="1" x14ac:dyDescent="0.2">
      <c r="A167" s="249"/>
      <c r="B167" s="282" t="s">
        <v>260</v>
      </c>
      <c r="C167" s="436"/>
      <c r="D167" s="436"/>
      <c r="E167" s="436"/>
      <c r="F167" s="436"/>
      <c r="G167" s="436"/>
      <c r="H167" s="436"/>
      <c r="I167" s="436"/>
      <c r="J167" s="436"/>
      <c r="K167" s="436"/>
      <c r="L167" s="436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</row>
    <row r="168" spans="1:45" s="270" customFormat="1" ht="13.5" customHeight="1" x14ac:dyDescent="0.2">
      <c r="A168" s="249"/>
      <c r="B168" s="283"/>
      <c r="C168" s="434" t="s">
        <v>261</v>
      </c>
      <c r="D168" s="434"/>
      <c r="E168" s="434"/>
      <c r="F168" s="434"/>
      <c r="G168" s="434"/>
      <c r="H168" s="434"/>
      <c r="I168" s="434"/>
      <c r="J168" s="434"/>
      <c r="K168" s="434"/>
      <c r="L168" s="434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</row>
    <row r="169" spans="1:45" s="270" customFormat="1" ht="13.5" customHeight="1" x14ac:dyDescent="0.2">
      <c r="A169" s="249"/>
      <c r="B169" s="282" t="s">
        <v>262</v>
      </c>
      <c r="C169" s="436"/>
      <c r="D169" s="436"/>
      <c r="E169" s="436"/>
      <c r="F169" s="436"/>
      <c r="G169" s="436"/>
      <c r="H169" s="436"/>
      <c r="I169" s="436"/>
      <c r="J169" s="436"/>
      <c r="K169" s="436"/>
      <c r="L169" s="436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</row>
    <row r="170" spans="1:45" s="270" customFormat="1" ht="13.5" customHeight="1" x14ac:dyDescent="0.2">
      <c r="A170" s="249"/>
      <c r="C170" s="434" t="s">
        <v>261</v>
      </c>
      <c r="D170" s="434"/>
      <c r="E170" s="434"/>
      <c r="F170" s="434"/>
      <c r="G170" s="434"/>
      <c r="H170" s="434"/>
      <c r="I170" s="434"/>
      <c r="J170" s="434"/>
      <c r="K170" s="434"/>
      <c r="L170" s="434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</row>
    <row r="171" spans="1:45" s="129" customFormat="1" ht="21" customHeight="1" x14ac:dyDescent="0.25"/>
    <row r="172" spans="1:45" s="270" customFormat="1" ht="22.5" customHeight="1" x14ac:dyDescent="0.25">
      <c r="A172" s="429" t="s">
        <v>375</v>
      </c>
      <c r="B172" s="429"/>
      <c r="C172" s="429"/>
      <c r="D172" s="429"/>
      <c r="E172" s="429"/>
      <c r="F172" s="429"/>
      <c r="G172" s="429"/>
      <c r="H172" s="429"/>
      <c r="I172" s="429"/>
      <c r="J172" s="429"/>
      <c r="K172" s="429"/>
      <c r="L172" s="429"/>
      <c r="M172" s="429"/>
      <c r="N172" s="429"/>
      <c r="O172" s="176"/>
      <c r="P172" s="176"/>
      <c r="Q172" s="129"/>
      <c r="R172" s="129"/>
      <c r="S172" s="129"/>
      <c r="T172" s="129"/>
      <c r="U172" s="129"/>
      <c r="V172" s="129"/>
      <c r="W172" s="129"/>
      <c r="X172" s="129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</row>
    <row r="173" spans="1:45" s="270" customFormat="1" ht="12.75" customHeight="1" x14ac:dyDescent="0.25">
      <c r="A173" s="429" t="s">
        <v>376</v>
      </c>
      <c r="B173" s="429"/>
      <c r="C173" s="429"/>
      <c r="D173" s="429"/>
      <c r="E173" s="429"/>
      <c r="F173" s="429"/>
      <c r="G173" s="429"/>
      <c r="H173" s="429"/>
      <c r="I173" s="429"/>
      <c r="J173" s="429"/>
      <c r="K173" s="429"/>
      <c r="L173" s="429"/>
      <c r="M173" s="429"/>
      <c r="N173" s="429"/>
      <c r="O173" s="176"/>
      <c r="P173" s="176"/>
      <c r="Q173" s="129"/>
      <c r="R173" s="129"/>
      <c r="S173" s="129"/>
      <c r="T173" s="129"/>
      <c r="U173" s="129"/>
      <c r="V173" s="129"/>
      <c r="W173" s="129"/>
      <c r="X173" s="129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</row>
    <row r="174" spans="1:45" s="270" customFormat="1" ht="12.75" customHeight="1" x14ac:dyDescent="0.25">
      <c r="A174" s="429" t="s">
        <v>377</v>
      </c>
      <c r="B174" s="429"/>
      <c r="C174" s="429"/>
      <c r="D174" s="429"/>
      <c r="E174" s="429"/>
      <c r="F174" s="429"/>
      <c r="G174" s="429"/>
      <c r="H174" s="429"/>
      <c r="I174" s="429"/>
      <c r="J174" s="429"/>
      <c r="K174" s="429"/>
      <c r="L174" s="429"/>
      <c r="M174" s="429"/>
      <c r="N174" s="429"/>
      <c r="O174" s="176"/>
      <c r="P174" s="176"/>
      <c r="Q174" s="129"/>
      <c r="R174" s="129"/>
      <c r="S174" s="129"/>
      <c r="T174" s="129"/>
      <c r="U174" s="129"/>
      <c r="V174" s="129"/>
      <c r="W174" s="129"/>
      <c r="X174" s="129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</row>
    <row r="175" spans="1:45" s="270" customFormat="1" ht="20.25" customHeight="1" x14ac:dyDescent="0.25">
      <c r="A175" s="232"/>
      <c r="B175" s="232"/>
      <c r="C175" s="232"/>
      <c r="D175" s="232"/>
      <c r="E175" s="232"/>
      <c r="F175" s="232"/>
      <c r="G175" s="232"/>
      <c r="H175" s="232"/>
      <c r="I175" s="232"/>
      <c r="J175" s="232"/>
      <c r="K175" s="232"/>
      <c r="L175" s="232"/>
      <c r="M175" s="232"/>
      <c r="N175" s="232"/>
      <c r="O175" s="176"/>
      <c r="P175" s="176"/>
      <c r="Q175" s="129"/>
      <c r="R175" s="129"/>
      <c r="S175" s="129"/>
      <c r="T175" s="129"/>
      <c r="U175" s="129"/>
      <c r="V175" s="129"/>
      <c r="W175" s="129"/>
      <c r="X175" s="129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</row>
    <row r="176" spans="1:45" s="129" customFormat="1" ht="15" x14ac:dyDescent="0.25">
      <c r="B176" s="200"/>
      <c r="D176" s="200"/>
      <c r="F176" s="200"/>
    </row>
  </sheetData>
  <mergeCells count="164">
    <mergeCell ref="A173:N173"/>
    <mergeCell ref="A174:N174"/>
    <mergeCell ref="C164:K164"/>
    <mergeCell ref="C167:L167"/>
    <mergeCell ref="C168:L168"/>
    <mergeCell ref="C169:L169"/>
    <mergeCell ref="C170:L170"/>
    <mergeCell ref="A172:N172"/>
    <mergeCell ref="C158:K158"/>
    <mergeCell ref="C159:K159"/>
    <mergeCell ref="C160:K160"/>
    <mergeCell ref="C161:K161"/>
    <mergeCell ref="C162:K162"/>
    <mergeCell ref="C163:K163"/>
    <mergeCell ref="C152:K152"/>
    <mergeCell ref="C153:K153"/>
    <mergeCell ref="C154:K154"/>
    <mergeCell ref="C155:K155"/>
    <mergeCell ref="C156:K156"/>
    <mergeCell ref="C157:K157"/>
    <mergeCell ref="C146:K146"/>
    <mergeCell ref="C147:K147"/>
    <mergeCell ref="C148:K148"/>
    <mergeCell ref="C149:K149"/>
    <mergeCell ref="C150:K150"/>
    <mergeCell ref="C151:K151"/>
    <mergeCell ref="C140:K140"/>
    <mergeCell ref="C141:K141"/>
    <mergeCell ref="C142:K142"/>
    <mergeCell ref="C143:K143"/>
    <mergeCell ref="C144:K144"/>
    <mergeCell ref="C145:K145"/>
    <mergeCell ref="C132:E132"/>
    <mergeCell ref="C133:N133"/>
    <mergeCell ref="C134:E134"/>
    <mergeCell ref="C137:K137"/>
    <mergeCell ref="C138:K138"/>
    <mergeCell ref="C139:K139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M41:M43"/>
    <mergeCell ref="N41:N43"/>
    <mergeCell ref="C44:E44"/>
    <mergeCell ref="A45:N45"/>
    <mergeCell ref="C46:E46"/>
    <mergeCell ref="C47:E47"/>
    <mergeCell ref="A41:A43"/>
    <mergeCell ref="B41:B43"/>
    <mergeCell ref="C41:E43"/>
    <mergeCell ref="F41:F43"/>
    <mergeCell ref="G41:I42"/>
    <mergeCell ref="J41:L42"/>
    <mergeCell ref="B29:F29"/>
    <mergeCell ref="B30:F30"/>
    <mergeCell ref="L37:M37"/>
    <mergeCell ref="L38:M38"/>
    <mergeCell ref="L39:M39"/>
    <mergeCell ref="A19:N19"/>
    <mergeCell ref="A20:N20"/>
    <mergeCell ref="A22:N22"/>
    <mergeCell ref="A23:N23"/>
    <mergeCell ref="A24:N24"/>
    <mergeCell ref="A26:N26"/>
    <mergeCell ref="A17:F17"/>
    <mergeCell ref="G17:N17"/>
    <mergeCell ref="G11:N11"/>
    <mergeCell ref="G12:N12"/>
    <mergeCell ref="A13:F13"/>
    <mergeCell ref="G13:N13"/>
    <mergeCell ref="A14:F14"/>
    <mergeCell ref="G14:N14"/>
    <mergeCell ref="A27:N27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fitToHeight="0" orientation="portrait"/>
  <headerFooter>
    <oddFooter>&amp;RСтраница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EB3B-A5A0-4ACB-8113-7112217723DB}">
  <sheetPr>
    <tabColor rgb="FFFFC000"/>
    <pageSetUpPr fitToPage="1"/>
  </sheetPr>
  <dimension ref="A1:AS106"/>
  <sheetViews>
    <sheetView topLeftCell="A76" workbookViewId="0">
      <selection activeCell="I1" sqref="I1:R1048576"/>
    </sheetView>
  </sheetViews>
  <sheetFormatPr defaultColWidth="9.140625" defaultRowHeight="10.5" customHeight="1" x14ac:dyDescent="0.2"/>
  <cols>
    <col min="1" max="1" width="8.85546875" style="130" customWidth="1"/>
    <col min="2" max="2" width="20.140625" style="201" customWidth="1"/>
    <col min="3" max="4" width="10.42578125" style="201" customWidth="1"/>
    <col min="5" max="5" width="13.28515625" style="201" customWidth="1"/>
    <col min="6" max="6" width="8.5703125" style="201" customWidth="1"/>
    <col min="7" max="7" width="7.85546875" style="201" customWidth="1"/>
    <col min="8" max="8" width="8.42578125" style="201" customWidth="1"/>
    <col min="9" max="9" width="12" style="201" customWidth="1"/>
    <col min="10" max="10" width="12.28515625" style="201" customWidth="1"/>
    <col min="11" max="11" width="8.5703125" style="201" customWidth="1"/>
    <col min="12" max="12" width="12" style="201" customWidth="1"/>
    <col min="13" max="13" width="7.85546875" style="201" customWidth="1"/>
    <col min="14" max="14" width="13.28515625" style="201" customWidth="1"/>
    <col min="15" max="15" width="1.140625" style="201" hidden="1" customWidth="1"/>
    <col min="16" max="16" width="73.85546875" style="201" hidden="1" customWidth="1"/>
    <col min="17" max="17" width="83.42578125" style="201" hidden="1" customWidth="1"/>
    <col min="18" max="24" width="9.140625" style="201"/>
    <col min="25" max="25" width="49.85546875" style="155" hidden="1" customWidth="1"/>
    <col min="26" max="26" width="54" style="155" hidden="1" customWidth="1"/>
    <col min="27" max="32" width="82.28515625" style="155" hidden="1" customWidth="1"/>
    <col min="33" max="36" width="154" style="155" hidden="1" customWidth="1"/>
    <col min="37" max="41" width="34.140625" style="155" hidden="1" customWidth="1"/>
    <col min="42" max="42" width="125" style="155" hidden="1" customWidth="1"/>
    <col min="43" max="45" width="91.85546875" style="155" hidden="1" customWidth="1"/>
    <col min="46" max="16384" width="9.140625" style="201"/>
  </cols>
  <sheetData>
    <row r="1" spans="1:31" s="129" customFormat="1" ht="15" x14ac:dyDescent="0.25"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248" t="s">
        <v>158</v>
      </c>
    </row>
    <row r="2" spans="1:31" s="129" customFormat="1" ht="10.5" customHeight="1" x14ac:dyDescent="0.25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8" t="s">
        <v>346</v>
      </c>
    </row>
    <row r="3" spans="1:31" s="129" customFormat="1" ht="8.25" customHeight="1" x14ac:dyDescent="0.25">
      <c r="A3" s="249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8"/>
    </row>
    <row r="4" spans="1:31" s="129" customFormat="1" ht="14.25" customHeight="1" x14ac:dyDescent="0.25">
      <c r="A4" s="407" t="s">
        <v>97</v>
      </c>
      <c r="B4" s="407"/>
      <c r="C4" s="407"/>
      <c r="D4" s="250"/>
      <c r="E4" s="249"/>
      <c r="F4" s="249"/>
      <c r="G4" s="249"/>
      <c r="H4" s="249"/>
      <c r="I4" s="249"/>
      <c r="J4" s="130"/>
      <c r="K4" s="407" t="s">
        <v>98</v>
      </c>
      <c r="L4" s="407"/>
      <c r="M4" s="407"/>
      <c r="N4" s="407"/>
    </row>
    <row r="5" spans="1:31" s="129" customFormat="1" ht="12" customHeight="1" x14ac:dyDescent="0.25">
      <c r="A5" s="408"/>
      <c r="B5" s="408"/>
      <c r="C5" s="408"/>
      <c r="D5" s="408"/>
      <c r="E5" s="251"/>
      <c r="F5" s="249"/>
      <c r="G5" s="249"/>
      <c r="H5" s="249"/>
      <c r="I5" s="249"/>
      <c r="J5" s="409"/>
      <c r="K5" s="409"/>
      <c r="L5" s="409"/>
      <c r="M5" s="409"/>
      <c r="N5" s="409"/>
    </row>
    <row r="6" spans="1:31" s="129" customFormat="1" ht="15" x14ac:dyDescent="0.25">
      <c r="A6" s="410"/>
      <c r="B6" s="410"/>
      <c r="C6" s="410"/>
      <c r="D6" s="410"/>
      <c r="E6" s="249"/>
      <c r="F6" s="249"/>
      <c r="G6" s="249"/>
      <c r="H6" s="249"/>
      <c r="I6" s="249"/>
      <c r="J6" s="410"/>
      <c r="K6" s="410"/>
      <c r="L6" s="410"/>
      <c r="M6" s="410"/>
      <c r="N6" s="410"/>
      <c r="Y6" s="155" t="s">
        <v>121</v>
      </c>
      <c r="Z6" s="155" t="s">
        <v>121</v>
      </c>
    </row>
    <row r="7" spans="1:31" s="129" customFormat="1" ht="17.25" customHeight="1" x14ac:dyDescent="0.25">
      <c r="A7" s="133"/>
      <c r="B7" s="252"/>
      <c r="C7" s="134"/>
      <c r="D7" s="251"/>
      <c r="E7" s="249"/>
      <c r="F7" s="249"/>
      <c r="G7" s="249"/>
      <c r="H7" s="249"/>
      <c r="I7" s="249"/>
      <c r="J7" s="133"/>
      <c r="K7" s="133"/>
      <c r="L7" s="133"/>
      <c r="M7" s="133"/>
      <c r="N7" s="134"/>
    </row>
    <row r="8" spans="1:31" s="129" customFormat="1" ht="16.5" customHeight="1" x14ac:dyDescent="0.25">
      <c r="A8" s="130" t="s">
        <v>347</v>
      </c>
      <c r="B8" s="253"/>
      <c r="C8" s="253"/>
      <c r="D8" s="253"/>
      <c r="E8" s="249"/>
      <c r="F8" s="249"/>
      <c r="G8" s="249"/>
      <c r="H8" s="249"/>
      <c r="I8" s="249"/>
      <c r="J8" s="130"/>
      <c r="K8" s="130"/>
      <c r="L8" s="253"/>
      <c r="M8" s="253"/>
      <c r="N8" s="135" t="s">
        <v>347</v>
      </c>
    </row>
    <row r="9" spans="1:31" s="129" customFormat="1" ht="15.75" customHeight="1" x14ac:dyDescent="0.25">
      <c r="A9" s="249"/>
      <c r="B9" s="249"/>
      <c r="C9" s="249"/>
      <c r="D9" s="249"/>
      <c r="E9" s="249"/>
      <c r="F9" s="254"/>
      <c r="G9" s="249"/>
      <c r="H9" s="249"/>
      <c r="I9" s="249"/>
      <c r="J9" s="249"/>
      <c r="K9" s="249"/>
      <c r="L9" s="249"/>
      <c r="M9" s="249"/>
      <c r="N9" s="249"/>
    </row>
    <row r="10" spans="1:31" s="129" customFormat="1" ht="2.25" customHeight="1" x14ac:dyDescent="0.25">
      <c r="A10" s="255"/>
      <c r="B10" s="253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31" s="129" customFormat="1" ht="14.25" customHeight="1" x14ac:dyDescent="0.25">
      <c r="A11" s="255" t="s">
        <v>161</v>
      </c>
      <c r="B11" s="253"/>
      <c r="C11" s="249"/>
      <c r="E11" s="249"/>
      <c r="F11" s="249"/>
      <c r="G11" s="414" t="s">
        <v>348</v>
      </c>
      <c r="H11" s="414"/>
      <c r="I11" s="414"/>
      <c r="J11" s="414"/>
      <c r="K11" s="414"/>
      <c r="L11" s="414"/>
      <c r="M11" s="414"/>
      <c r="N11" s="414"/>
    </row>
    <row r="12" spans="1:31" s="129" customFormat="1" ht="11.25" customHeight="1" x14ac:dyDescent="0.25">
      <c r="A12" s="255" t="s">
        <v>159</v>
      </c>
      <c r="B12" s="253"/>
      <c r="C12" s="249"/>
      <c r="E12" s="256"/>
      <c r="F12" s="256"/>
      <c r="G12" s="412"/>
      <c r="H12" s="412"/>
      <c r="I12" s="412"/>
      <c r="J12" s="412"/>
      <c r="K12" s="412"/>
      <c r="L12" s="412"/>
      <c r="M12" s="412"/>
      <c r="N12" s="412"/>
      <c r="AA12" s="257" t="s">
        <v>121</v>
      </c>
    </row>
    <row r="13" spans="1:31" s="129" customFormat="1" ht="22.5" customHeight="1" x14ac:dyDescent="0.25">
      <c r="A13" s="411" t="s">
        <v>349</v>
      </c>
      <c r="B13" s="411"/>
      <c r="C13" s="411"/>
      <c r="D13" s="411"/>
      <c r="E13" s="411"/>
      <c r="F13" s="411"/>
      <c r="G13" s="412"/>
      <c r="H13" s="412"/>
      <c r="I13" s="412"/>
      <c r="J13" s="412"/>
      <c r="K13" s="412"/>
      <c r="L13" s="412"/>
      <c r="M13" s="412"/>
      <c r="N13" s="412"/>
      <c r="P13" s="258" t="s">
        <v>349</v>
      </c>
      <c r="Q13" s="259"/>
      <c r="R13" s="257"/>
      <c r="S13" s="257"/>
      <c r="T13" s="257"/>
      <c r="U13" s="257"/>
      <c r="V13" s="257"/>
      <c r="W13" s="257"/>
      <c r="X13" s="257"/>
      <c r="AB13" s="257" t="s">
        <v>121</v>
      </c>
    </row>
    <row r="14" spans="1:31" s="129" customFormat="1" ht="67.5" customHeight="1" x14ac:dyDescent="0.25">
      <c r="A14" s="415" t="s">
        <v>350</v>
      </c>
      <c r="B14" s="415"/>
      <c r="C14" s="415"/>
      <c r="D14" s="415"/>
      <c r="E14" s="415"/>
      <c r="F14" s="415"/>
      <c r="G14" s="412"/>
      <c r="H14" s="412"/>
      <c r="I14" s="412"/>
      <c r="J14" s="412"/>
      <c r="K14" s="412"/>
      <c r="L14" s="412"/>
      <c r="M14" s="412"/>
      <c r="N14" s="412"/>
      <c r="P14" s="258" t="s">
        <v>350</v>
      </c>
      <c r="Q14" s="259"/>
      <c r="R14" s="257"/>
      <c r="S14" s="257"/>
      <c r="T14" s="257"/>
      <c r="U14" s="257"/>
      <c r="V14" s="257"/>
      <c r="W14" s="257"/>
      <c r="X14" s="257"/>
      <c r="AC14" s="257" t="s">
        <v>121</v>
      </c>
    </row>
    <row r="15" spans="1:31" s="129" customFormat="1" ht="33.75" customHeight="1" x14ac:dyDescent="0.25">
      <c r="A15" s="411" t="s">
        <v>351</v>
      </c>
      <c r="B15" s="411"/>
      <c r="C15" s="411"/>
      <c r="D15" s="411"/>
      <c r="E15" s="411"/>
      <c r="F15" s="411"/>
      <c r="G15" s="412"/>
      <c r="H15" s="412"/>
      <c r="I15" s="412"/>
      <c r="J15" s="412"/>
      <c r="K15" s="412"/>
      <c r="L15" s="412"/>
      <c r="M15" s="412"/>
      <c r="N15" s="412"/>
      <c r="P15" s="258" t="s">
        <v>351</v>
      </c>
      <c r="Q15" s="259"/>
      <c r="R15" s="257"/>
      <c r="S15" s="257"/>
      <c r="T15" s="257"/>
      <c r="U15" s="257"/>
      <c r="V15" s="257"/>
      <c r="W15" s="257"/>
      <c r="X15" s="257"/>
      <c r="AD15" s="257" t="s">
        <v>121</v>
      </c>
    </row>
    <row r="16" spans="1:31" s="129" customFormat="1" ht="11.25" customHeight="1" x14ac:dyDescent="0.25">
      <c r="A16" s="413" t="s">
        <v>352</v>
      </c>
      <c r="B16" s="413"/>
      <c r="C16" s="413"/>
      <c r="D16" s="413"/>
      <c r="E16" s="413"/>
      <c r="F16" s="413"/>
      <c r="G16" s="412"/>
      <c r="H16" s="412"/>
      <c r="I16" s="412"/>
      <c r="J16" s="412"/>
      <c r="K16" s="412"/>
      <c r="L16" s="412"/>
      <c r="M16" s="412"/>
      <c r="N16" s="412"/>
      <c r="P16" s="260"/>
      <c r="Q16" s="260"/>
      <c r="AE16" s="257" t="s">
        <v>121</v>
      </c>
    </row>
    <row r="17" spans="1:35" s="129" customFormat="1" ht="15" x14ac:dyDescent="0.25">
      <c r="A17" s="413" t="s">
        <v>353</v>
      </c>
      <c r="B17" s="413"/>
      <c r="C17" s="413"/>
      <c r="D17" s="413"/>
      <c r="E17" s="413"/>
      <c r="F17" s="413"/>
      <c r="G17" s="412"/>
      <c r="H17" s="412"/>
      <c r="I17" s="412"/>
      <c r="J17" s="412"/>
      <c r="K17" s="412"/>
      <c r="L17" s="412"/>
      <c r="M17" s="412"/>
      <c r="N17" s="412"/>
      <c r="AF17" s="257" t="s">
        <v>121</v>
      </c>
    </row>
    <row r="18" spans="1:35" s="129" customFormat="1" ht="8.25" customHeight="1" x14ac:dyDescent="0.25">
      <c r="A18" s="261"/>
      <c r="B18" s="249"/>
      <c r="C18" s="249"/>
      <c r="D18" s="249"/>
      <c r="E18" s="249"/>
      <c r="F18" s="253"/>
      <c r="G18" s="253"/>
      <c r="H18" s="253"/>
      <c r="I18" s="253"/>
      <c r="J18" s="253"/>
      <c r="K18" s="253"/>
      <c r="L18" s="253"/>
      <c r="M18" s="253"/>
      <c r="N18" s="253"/>
    </row>
    <row r="19" spans="1:35" s="129" customFormat="1" ht="15" x14ac:dyDescent="0.25">
      <c r="A19" s="420" t="s">
        <v>99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AG19" s="257" t="s">
        <v>99</v>
      </c>
    </row>
    <row r="20" spans="1:35" s="129" customFormat="1" ht="15" x14ac:dyDescent="0.25">
      <c r="A20" s="416" t="s">
        <v>0</v>
      </c>
      <c r="B20" s="416"/>
      <c r="C20" s="416"/>
      <c r="D20" s="416"/>
      <c r="E20" s="416"/>
      <c r="F20" s="416"/>
      <c r="G20" s="416"/>
      <c r="H20" s="416"/>
      <c r="I20" s="416"/>
      <c r="J20" s="416"/>
      <c r="K20" s="416"/>
      <c r="L20" s="416"/>
      <c r="M20" s="416"/>
      <c r="N20" s="416"/>
    </row>
    <row r="21" spans="1:35" s="129" customFormat="1" ht="8.25" customHeight="1" x14ac:dyDescent="0.25">
      <c r="A21" s="262"/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</row>
    <row r="22" spans="1:35" s="129" customFormat="1" ht="15" x14ac:dyDescent="0.25">
      <c r="A22" s="420" t="s">
        <v>354</v>
      </c>
      <c r="B22" s="420"/>
      <c r="C22" s="420"/>
      <c r="D22" s="420"/>
      <c r="E22" s="420"/>
      <c r="F22" s="420"/>
      <c r="G22" s="420"/>
      <c r="H22" s="420"/>
      <c r="I22" s="420"/>
      <c r="J22" s="420"/>
      <c r="K22" s="420"/>
      <c r="L22" s="420"/>
      <c r="M22" s="420"/>
      <c r="N22" s="420"/>
      <c r="AH22" s="257" t="s">
        <v>354</v>
      </c>
    </row>
    <row r="23" spans="1:35" s="129" customFormat="1" ht="15" x14ac:dyDescent="0.25">
      <c r="A23" s="416" t="s">
        <v>162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  <c r="L23" s="416"/>
      <c r="M23" s="416"/>
      <c r="N23" s="416"/>
    </row>
    <row r="24" spans="1:35" s="129" customFormat="1" ht="24" customHeight="1" x14ac:dyDescent="0.25">
      <c r="A24" s="421" t="s">
        <v>355</v>
      </c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</row>
    <row r="25" spans="1:35" s="129" customFormat="1" ht="8.25" customHeight="1" x14ac:dyDescent="0.25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</row>
    <row r="26" spans="1:35" s="129" customFormat="1" ht="15" x14ac:dyDescent="0.25">
      <c r="A26" s="422" t="s">
        <v>321</v>
      </c>
      <c r="B26" s="422"/>
      <c r="C26" s="422"/>
      <c r="D26" s="422"/>
      <c r="E26" s="422"/>
      <c r="F26" s="422"/>
      <c r="G26" s="422"/>
      <c r="H26" s="422"/>
      <c r="I26" s="422"/>
      <c r="J26" s="422"/>
      <c r="K26" s="422"/>
      <c r="L26" s="422"/>
      <c r="M26" s="422"/>
      <c r="N26" s="422"/>
      <c r="AI26" s="257" t="s">
        <v>321</v>
      </c>
    </row>
    <row r="27" spans="1:35" s="129" customFormat="1" ht="13.5" customHeight="1" x14ac:dyDescent="0.25">
      <c r="A27" s="416" t="s">
        <v>356</v>
      </c>
      <c r="B27" s="416"/>
      <c r="C27" s="416"/>
      <c r="D27" s="416"/>
      <c r="E27" s="416"/>
      <c r="F27" s="416"/>
      <c r="G27" s="416"/>
      <c r="H27" s="416"/>
      <c r="I27" s="416"/>
      <c r="J27" s="416"/>
      <c r="K27" s="416"/>
      <c r="L27" s="416"/>
      <c r="M27" s="416"/>
      <c r="N27" s="416"/>
    </row>
    <row r="28" spans="1:35" s="129" customFormat="1" ht="15" customHeight="1" x14ac:dyDescent="0.25">
      <c r="A28" s="249" t="s">
        <v>165</v>
      </c>
      <c r="B28" s="131" t="s">
        <v>166</v>
      </c>
      <c r="C28" s="130" t="s">
        <v>167</v>
      </c>
      <c r="D28" s="130"/>
      <c r="E28" s="130"/>
      <c r="F28" s="256"/>
      <c r="G28" s="256"/>
      <c r="H28" s="256"/>
      <c r="I28" s="256"/>
      <c r="J28" s="256"/>
      <c r="K28" s="256"/>
      <c r="L28" s="256"/>
      <c r="M28" s="256"/>
      <c r="N28" s="256"/>
    </row>
    <row r="29" spans="1:35" s="129" customFormat="1" ht="18" customHeight="1" x14ac:dyDescent="0.25">
      <c r="A29" s="249" t="s">
        <v>168</v>
      </c>
      <c r="B29" s="414" t="s">
        <v>357</v>
      </c>
      <c r="C29" s="414"/>
      <c r="D29" s="414"/>
      <c r="E29" s="414"/>
      <c r="F29" s="414"/>
      <c r="G29" s="256"/>
      <c r="H29" s="256"/>
      <c r="I29" s="256"/>
      <c r="J29" s="256"/>
      <c r="K29" s="256"/>
      <c r="L29" s="256"/>
      <c r="M29" s="256"/>
      <c r="N29" s="256"/>
    </row>
    <row r="30" spans="1:35" s="129" customFormat="1" ht="15" x14ac:dyDescent="0.25">
      <c r="A30" s="249"/>
      <c r="B30" s="417" t="s">
        <v>169</v>
      </c>
      <c r="C30" s="417"/>
      <c r="D30" s="417"/>
      <c r="E30" s="417"/>
      <c r="F30" s="417"/>
      <c r="G30" s="264"/>
      <c r="H30" s="264"/>
      <c r="I30" s="264"/>
      <c r="J30" s="264"/>
      <c r="K30" s="264"/>
      <c r="L30" s="264"/>
      <c r="M30" s="132"/>
      <c r="N30" s="264"/>
    </row>
    <row r="31" spans="1:35" s="129" customFormat="1" ht="9.75" customHeight="1" x14ac:dyDescent="0.25">
      <c r="A31" s="249"/>
      <c r="B31" s="249"/>
      <c r="C31" s="249"/>
      <c r="D31" s="265"/>
      <c r="E31" s="265"/>
      <c r="F31" s="265"/>
      <c r="G31" s="265"/>
      <c r="H31" s="265"/>
      <c r="I31" s="265"/>
      <c r="J31" s="265"/>
      <c r="K31" s="265"/>
      <c r="L31" s="265"/>
      <c r="M31" s="264"/>
      <c r="N31" s="264"/>
    </row>
    <row r="32" spans="1:35" s="129" customFormat="1" ht="15" x14ac:dyDescent="0.25">
      <c r="A32" s="266" t="s">
        <v>170</v>
      </c>
      <c r="B32" s="249"/>
      <c r="C32" s="249"/>
      <c r="D32" s="267" t="s">
        <v>358</v>
      </c>
      <c r="E32" s="133"/>
      <c r="F32" s="268"/>
      <c r="G32" s="269"/>
      <c r="H32" s="269"/>
      <c r="I32" s="269"/>
      <c r="J32" s="269"/>
      <c r="K32" s="269"/>
      <c r="L32" s="269"/>
      <c r="M32" s="269"/>
      <c r="N32" s="269"/>
    </row>
    <row r="33" spans="1:39" s="129" customFormat="1" ht="9.75" customHeight="1" x14ac:dyDescent="0.25">
      <c r="A33" s="249"/>
      <c r="B33" s="270"/>
      <c r="C33" s="270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</row>
    <row r="34" spans="1:39" s="129" customFormat="1" ht="12.75" customHeight="1" x14ac:dyDescent="0.25">
      <c r="A34" s="266" t="s">
        <v>171</v>
      </c>
      <c r="B34" s="270"/>
      <c r="C34" s="272">
        <v>8.07</v>
      </c>
      <c r="D34" s="134" t="s">
        <v>359</v>
      </c>
      <c r="E34" s="273" t="s">
        <v>172</v>
      </c>
      <c r="G34" s="270"/>
      <c r="H34" s="270"/>
      <c r="I34" s="270"/>
      <c r="J34" s="270"/>
      <c r="K34" s="270"/>
      <c r="L34" s="274"/>
      <c r="M34" s="274"/>
      <c r="N34" s="270"/>
    </row>
    <row r="35" spans="1:39" s="129" customFormat="1" ht="12.75" customHeight="1" x14ac:dyDescent="0.25">
      <c r="A35" s="249"/>
      <c r="B35" s="275" t="s">
        <v>138</v>
      </c>
      <c r="C35" s="276"/>
      <c r="D35" s="135"/>
      <c r="E35" s="273"/>
      <c r="G35" s="270"/>
    </row>
    <row r="36" spans="1:39" s="129" customFormat="1" ht="12.75" customHeight="1" x14ac:dyDescent="0.25">
      <c r="A36" s="249"/>
      <c r="B36" s="277" t="s">
        <v>173</v>
      </c>
      <c r="C36" s="272">
        <v>0</v>
      </c>
      <c r="D36" s="134" t="s">
        <v>181</v>
      </c>
      <c r="E36" s="273" t="s">
        <v>172</v>
      </c>
      <c r="G36" s="270" t="s">
        <v>175</v>
      </c>
      <c r="I36" s="270"/>
      <c r="J36" s="270"/>
      <c r="K36" s="270"/>
      <c r="L36" s="272">
        <v>3.82</v>
      </c>
      <c r="M36" s="278" t="s">
        <v>360</v>
      </c>
      <c r="N36" s="273" t="s">
        <v>172</v>
      </c>
    </row>
    <row r="37" spans="1:39" s="129" customFormat="1" ht="12.75" customHeight="1" x14ac:dyDescent="0.25">
      <c r="A37" s="249"/>
      <c r="B37" s="277" t="s">
        <v>2</v>
      </c>
      <c r="C37" s="272">
        <v>0</v>
      </c>
      <c r="D37" s="136" t="s">
        <v>181</v>
      </c>
      <c r="E37" s="273" t="s">
        <v>172</v>
      </c>
      <c r="G37" s="270" t="s">
        <v>178</v>
      </c>
      <c r="I37" s="270"/>
      <c r="J37" s="270"/>
      <c r="K37" s="270"/>
      <c r="L37" s="418">
        <v>7.2</v>
      </c>
      <c r="M37" s="418"/>
      <c r="N37" s="273" t="s">
        <v>179</v>
      </c>
    </row>
    <row r="38" spans="1:39" s="129" customFormat="1" ht="12.75" customHeight="1" x14ac:dyDescent="0.25">
      <c r="A38" s="249"/>
      <c r="B38" s="277" t="s">
        <v>129</v>
      </c>
      <c r="C38" s="272">
        <v>0</v>
      </c>
      <c r="D38" s="136" t="s">
        <v>181</v>
      </c>
      <c r="E38" s="273" t="s">
        <v>172</v>
      </c>
      <c r="G38" s="270" t="s">
        <v>180</v>
      </c>
      <c r="I38" s="270"/>
      <c r="J38" s="270"/>
      <c r="K38" s="270"/>
      <c r="L38" s="418"/>
      <c r="M38" s="418"/>
      <c r="N38" s="273" t="s">
        <v>179</v>
      </c>
    </row>
    <row r="39" spans="1:39" s="129" customFormat="1" ht="12.75" customHeight="1" x14ac:dyDescent="0.25">
      <c r="A39" s="249"/>
      <c r="B39" s="277" t="s">
        <v>130</v>
      </c>
      <c r="C39" s="272">
        <v>8.07</v>
      </c>
      <c r="D39" s="134" t="s">
        <v>359</v>
      </c>
      <c r="E39" s="273" t="s">
        <v>172</v>
      </c>
      <c r="G39" s="270"/>
      <c r="H39" s="270"/>
      <c r="I39" s="270"/>
      <c r="J39" s="270"/>
      <c r="K39" s="270"/>
      <c r="L39" s="419" t="s">
        <v>182</v>
      </c>
      <c r="M39" s="419"/>
      <c r="N39" s="270"/>
    </row>
    <row r="40" spans="1:39" s="129" customFormat="1" ht="9.75" customHeight="1" x14ac:dyDescent="0.25">
      <c r="A40" s="137"/>
    </row>
    <row r="41" spans="1:39" s="129" customFormat="1" ht="36" customHeight="1" x14ac:dyDescent="0.25">
      <c r="A41" s="431" t="s">
        <v>69</v>
      </c>
      <c r="B41" s="423" t="s">
        <v>126</v>
      </c>
      <c r="C41" s="423" t="s">
        <v>183</v>
      </c>
      <c r="D41" s="423"/>
      <c r="E41" s="423"/>
      <c r="F41" s="423" t="s">
        <v>184</v>
      </c>
      <c r="G41" s="423" t="s">
        <v>101</v>
      </c>
      <c r="H41" s="423"/>
      <c r="I41" s="423"/>
      <c r="J41" s="423" t="s">
        <v>361</v>
      </c>
      <c r="K41" s="423"/>
      <c r="L41" s="423"/>
      <c r="M41" s="423" t="s">
        <v>185</v>
      </c>
      <c r="N41" s="423" t="s">
        <v>186</v>
      </c>
    </row>
    <row r="42" spans="1:39" s="129" customFormat="1" ht="11.25" customHeight="1" x14ac:dyDescent="0.25">
      <c r="A42" s="431"/>
      <c r="B42" s="423"/>
      <c r="C42" s="423"/>
      <c r="D42" s="423"/>
      <c r="E42" s="423"/>
      <c r="F42" s="423"/>
      <c r="G42" s="423"/>
      <c r="H42" s="423"/>
      <c r="I42" s="423"/>
      <c r="J42" s="423"/>
      <c r="K42" s="423"/>
      <c r="L42" s="423"/>
      <c r="M42" s="423"/>
      <c r="N42" s="423"/>
    </row>
    <row r="43" spans="1:39" s="129" customFormat="1" ht="34.5" customHeight="1" x14ac:dyDescent="0.25">
      <c r="A43" s="431"/>
      <c r="B43" s="423"/>
      <c r="C43" s="423"/>
      <c r="D43" s="423"/>
      <c r="E43" s="423"/>
      <c r="F43" s="423"/>
      <c r="G43" s="229" t="s">
        <v>103</v>
      </c>
      <c r="H43" s="229" t="s">
        <v>187</v>
      </c>
      <c r="I43" s="229" t="s">
        <v>188</v>
      </c>
      <c r="J43" s="229" t="s">
        <v>103</v>
      </c>
      <c r="K43" s="229" t="s">
        <v>187</v>
      </c>
      <c r="L43" s="229" t="s">
        <v>102</v>
      </c>
      <c r="M43" s="423"/>
      <c r="N43" s="423"/>
    </row>
    <row r="44" spans="1:39" s="129" customFormat="1" ht="15" x14ac:dyDescent="0.25">
      <c r="A44" s="138">
        <v>1</v>
      </c>
      <c r="B44" s="230">
        <v>2</v>
      </c>
      <c r="C44" s="424">
        <v>3</v>
      </c>
      <c r="D44" s="424"/>
      <c r="E44" s="424"/>
      <c r="F44" s="230">
        <v>4</v>
      </c>
      <c r="G44" s="230">
        <v>5</v>
      </c>
      <c r="H44" s="230">
        <v>6</v>
      </c>
      <c r="I44" s="230">
        <v>7</v>
      </c>
      <c r="J44" s="230">
        <v>8</v>
      </c>
      <c r="K44" s="230">
        <v>9</v>
      </c>
      <c r="L44" s="230">
        <v>10</v>
      </c>
      <c r="M44" s="230">
        <v>11</v>
      </c>
      <c r="N44" s="230">
        <v>12</v>
      </c>
      <c r="O44" s="139"/>
      <c r="P44" s="139"/>
      <c r="Q44" s="139"/>
    </row>
    <row r="45" spans="1:39" s="129" customFormat="1" ht="15" x14ac:dyDescent="0.25">
      <c r="A45" s="425" t="s">
        <v>120</v>
      </c>
      <c r="B45" s="426"/>
      <c r="C45" s="426"/>
      <c r="D45" s="426"/>
      <c r="E45" s="426"/>
      <c r="F45" s="426"/>
      <c r="G45" s="426"/>
      <c r="H45" s="426"/>
      <c r="I45" s="426"/>
      <c r="J45" s="426"/>
      <c r="K45" s="426"/>
      <c r="L45" s="426"/>
      <c r="M45" s="426"/>
      <c r="N45" s="427"/>
      <c r="AJ45" s="140" t="s">
        <v>120</v>
      </c>
    </row>
    <row r="46" spans="1:39" s="129" customFormat="1" ht="90.75" x14ac:dyDescent="0.25">
      <c r="A46" s="141" t="s">
        <v>105</v>
      </c>
      <c r="B46" s="231" t="s">
        <v>362</v>
      </c>
      <c r="C46" s="428" t="s">
        <v>363</v>
      </c>
      <c r="D46" s="428"/>
      <c r="E46" s="428"/>
      <c r="F46" s="142" t="s">
        <v>364</v>
      </c>
      <c r="G46" s="143"/>
      <c r="H46" s="143"/>
      <c r="I46" s="144">
        <v>1</v>
      </c>
      <c r="J46" s="145"/>
      <c r="K46" s="143"/>
      <c r="L46" s="145"/>
      <c r="M46" s="143"/>
      <c r="N46" s="146"/>
      <c r="AJ46" s="140"/>
      <c r="AK46" s="147" t="s">
        <v>363</v>
      </c>
    </row>
    <row r="47" spans="1:39" s="129" customFormat="1" ht="15" x14ac:dyDescent="0.25">
      <c r="A47" s="148"/>
      <c r="B47" s="149" t="s">
        <v>105</v>
      </c>
      <c r="C47" s="410" t="s">
        <v>131</v>
      </c>
      <c r="D47" s="410"/>
      <c r="E47" s="410"/>
      <c r="F47" s="150"/>
      <c r="G47" s="151"/>
      <c r="H47" s="151"/>
      <c r="I47" s="151"/>
      <c r="J47" s="152">
        <v>4.87</v>
      </c>
      <c r="K47" s="151"/>
      <c r="L47" s="152">
        <v>4.87</v>
      </c>
      <c r="M47" s="153">
        <v>36.020000000000003</v>
      </c>
      <c r="N47" s="156">
        <v>175.42</v>
      </c>
      <c r="AJ47" s="140"/>
      <c r="AK47" s="147"/>
      <c r="AL47" s="155" t="s">
        <v>131</v>
      </c>
    </row>
    <row r="48" spans="1:39" s="129" customFormat="1" ht="15" x14ac:dyDescent="0.25">
      <c r="A48" s="157"/>
      <c r="B48" s="149"/>
      <c r="C48" s="410" t="s">
        <v>194</v>
      </c>
      <c r="D48" s="410"/>
      <c r="E48" s="410"/>
      <c r="F48" s="150" t="s">
        <v>195</v>
      </c>
      <c r="G48" s="153">
        <v>0.32</v>
      </c>
      <c r="H48" s="151"/>
      <c r="I48" s="153">
        <v>0.32</v>
      </c>
      <c r="J48" s="158"/>
      <c r="K48" s="151"/>
      <c r="L48" s="158"/>
      <c r="M48" s="151"/>
      <c r="N48" s="159"/>
      <c r="AJ48" s="140"/>
      <c r="AK48" s="147"/>
      <c r="AM48" s="155" t="s">
        <v>194</v>
      </c>
    </row>
    <row r="49" spans="1:41" s="129" customFormat="1" ht="15" x14ac:dyDescent="0.25">
      <c r="A49" s="160"/>
      <c r="B49" s="149"/>
      <c r="C49" s="432" t="s">
        <v>197</v>
      </c>
      <c r="D49" s="432"/>
      <c r="E49" s="432"/>
      <c r="F49" s="161"/>
      <c r="G49" s="162"/>
      <c r="H49" s="162"/>
      <c r="I49" s="162"/>
      <c r="J49" s="163">
        <v>4.87</v>
      </c>
      <c r="K49" s="162"/>
      <c r="L49" s="163">
        <v>4.87</v>
      </c>
      <c r="M49" s="162"/>
      <c r="N49" s="279">
        <v>175.42</v>
      </c>
      <c r="AJ49" s="140"/>
      <c r="AK49" s="147"/>
      <c r="AN49" s="155" t="s">
        <v>197</v>
      </c>
    </row>
    <row r="50" spans="1:41" s="129" customFormat="1" ht="15" x14ac:dyDescent="0.25">
      <c r="A50" s="157"/>
      <c r="B50" s="149"/>
      <c r="C50" s="410" t="s">
        <v>198</v>
      </c>
      <c r="D50" s="410"/>
      <c r="E50" s="410"/>
      <c r="F50" s="150"/>
      <c r="G50" s="151"/>
      <c r="H50" s="151"/>
      <c r="I50" s="151"/>
      <c r="J50" s="158"/>
      <c r="K50" s="151"/>
      <c r="L50" s="152">
        <v>4.87</v>
      </c>
      <c r="M50" s="151"/>
      <c r="N50" s="156">
        <v>175.42</v>
      </c>
      <c r="AJ50" s="140"/>
      <c r="AK50" s="147"/>
      <c r="AM50" s="155" t="s">
        <v>198</v>
      </c>
    </row>
    <row r="51" spans="1:41" s="129" customFormat="1" ht="23.25" x14ac:dyDescent="0.25">
      <c r="A51" s="157"/>
      <c r="B51" s="149" t="s">
        <v>270</v>
      </c>
      <c r="C51" s="410" t="s">
        <v>271</v>
      </c>
      <c r="D51" s="410"/>
      <c r="E51" s="410"/>
      <c r="F51" s="150" t="s">
        <v>201</v>
      </c>
      <c r="G51" s="164">
        <v>75</v>
      </c>
      <c r="H51" s="151"/>
      <c r="I51" s="164">
        <v>75</v>
      </c>
      <c r="J51" s="158"/>
      <c r="K51" s="151"/>
      <c r="L51" s="152">
        <v>3.65</v>
      </c>
      <c r="M51" s="151"/>
      <c r="N51" s="156">
        <v>131.57</v>
      </c>
      <c r="AJ51" s="140"/>
      <c r="AK51" s="147"/>
      <c r="AM51" s="155" t="s">
        <v>271</v>
      </c>
    </row>
    <row r="52" spans="1:41" s="129" customFormat="1" ht="23.25" x14ac:dyDescent="0.25">
      <c r="A52" s="157"/>
      <c r="B52" s="149" t="s">
        <v>272</v>
      </c>
      <c r="C52" s="410" t="s">
        <v>273</v>
      </c>
      <c r="D52" s="410"/>
      <c r="E52" s="410"/>
      <c r="F52" s="150" t="s">
        <v>201</v>
      </c>
      <c r="G52" s="164">
        <v>36</v>
      </c>
      <c r="H52" s="151"/>
      <c r="I52" s="164">
        <v>36</v>
      </c>
      <c r="J52" s="158"/>
      <c r="K52" s="151"/>
      <c r="L52" s="152">
        <v>1.75</v>
      </c>
      <c r="M52" s="151"/>
      <c r="N52" s="156">
        <v>63.15</v>
      </c>
      <c r="AJ52" s="140"/>
      <c r="AK52" s="147"/>
      <c r="AM52" s="155" t="s">
        <v>273</v>
      </c>
    </row>
    <row r="53" spans="1:41" s="129" customFormat="1" ht="15" x14ac:dyDescent="0.25">
      <c r="A53" s="165"/>
      <c r="B53" s="233"/>
      <c r="C53" s="428" t="s">
        <v>204</v>
      </c>
      <c r="D53" s="428"/>
      <c r="E53" s="428"/>
      <c r="F53" s="142"/>
      <c r="G53" s="143"/>
      <c r="H53" s="143"/>
      <c r="I53" s="143"/>
      <c r="J53" s="145"/>
      <c r="K53" s="143"/>
      <c r="L53" s="166">
        <v>10.27</v>
      </c>
      <c r="M53" s="162"/>
      <c r="N53" s="171">
        <v>370.14</v>
      </c>
      <c r="AJ53" s="140"/>
      <c r="AK53" s="147"/>
      <c r="AO53" s="147" t="s">
        <v>204</v>
      </c>
    </row>
    <row r="54" spans="1:41" s="129" customFormat="1" ht="34.5" x14ac:dyDescent="0.25">
      <c r="A54" s="141" t="s">
        <v>106</v>
      </c>
      <c r="B54" s="231" t="s">
        <v>365</v>
      </c>
      <c r="C54" s="428" t="s">
        <v>366</v>
      </c>
      <c r="D54" s="428"/>
      <c r="E54" s="428"/>
      <c r="F54" s="142" t="s">
        <v>367</v>
      </c>
      <c r="G54" s="143"/>
      <c r="H54" s="143"/>
      <c r="I54" s="144">
        <v>1</v>
      </c>
      <c r="J54" s="145"/>
      <c r="K54" s="143"/>
      <c r="L54" s="145"/>
      <c r="M54" s="143"/>
      <c r="N54" s="146"/>
      <c r="AJ54" s="140"/>
      <c r="AK54" s="147" t="s">
        <v>366</v>
      </c>
      <c r="AO54" s="147"/>
    </row>
    <row r="55" spans="1:41" s="129" customFormat="1" ht="15" x14ac:dyDescent="0.25">
      <c r="A55" s="148"/>
      <c r="B55" s="149" t="s">
        <v>105</v>
      </c>
      <c r="C55" s="410" t="s">
        <v>131</v>
      </c>
      <c r="D55" s="410"/>
      <c r="E55" s="410"/>
      <c r="F55" s="150"/>
      <c r="G55" s="151"/>
      <c r="H55" s="151"/>
      <c r="I55" s="151"/>
      <c r="J55" s="152">
        <v>12.47</v>
      </c>
      <c r="K55" s="151"/>
      <c r="L55" s="152">
        <v>12.47</v>
      </c>
      <c r="M55" s="153">
        <v>36.020000000000003</v>
      </c>
      <c r="N55" s="156">
        <v>449.17</v>
      </c>
      <c r="AJ55" s="140"/>
      <c r="AK55" s="147"/>
      <c r="AL55" s="155" t="s">
        <v>131</v>
      </c>
      <c r="AO55" s="147"/>
    </row>
    <row r="56" spans="1:41" s="129" customFormat="1" ht="15" x14ac:dyDescent="0.25">
      <c r="A56" s="157"/>
      <c r="B56" s="149"/>
      <c r="C56" s="410" t="s">
        <v>194</v>
      </c>
      <c r="D56" s="410"/>
      <c r="E56" s="410"/>
      <c r="F56" s="150" t="s">
        <v>195</v>
      </c>
      <c r="G56" s="153">
        <v>0.82</v>
      </c>
      <c r="H56" s="151"/>
      <c r="I56" s="153">
        <v>0.82</v>
      </c>
      <c r="J56" s="158"/>
      <c r="K56" s="151"/>
      <c r="L56" s="158"/>
      <c r="M56" s="151"/>
      <c r="N56" s="159"/>
      <c r="AJ56" s="140"/>
      <c r="AK56" s="147"/>
      <c r="AM56" s="155" t="s">
        <v>194</v>
      </c>
      <c r="AO56" s="147"/>
    </row>
    <row r="57" spans="1:41" s="129" customFormat="1" ht="15" x14ac:dyDescent="0.25">
      <c r="A57" s="160"/>
      <c r="B57" s="149"/>
      <c r="C57" s="432" t="s">
        <v>197</v>
      </c>
      <c r="D57" s="432"/>
      <c r="E57" s="432"/>
      <c r="F57" s="161"/>
      <c r="G57" s="162"/>
      <c r="H57" s="162"/>
      <c r="I57" s="162"/>
      <c r="J57" s="163">
        <v>12.47</v>
      </c>
      <c r="K57" s="162"/>
      <c r="L57" s="163">
        <v>12.47</v>
      </c>
      <c r="M57" s="162"/>
      <c r="N57" s="279">
        <v>449.17</v>
      </c>
      <c r="AJ57" s="140"/>
      <c r="AK57" s="147"/>
      <c r="AN57" s="155" t="s">
        <v>197</v>
      </c>
      <c r="AO57" s="147"/>
    </row>
    <row r="58" spans="1:41" s="129" customFormat="1" ht="15" x14ac:dyDescent="0.25">
      <c r="A58" s="157"/>
      <c r="B58" s="149"/>
      <c r="C58" s="410" t="s">
        <v>198</v>
      </c>
      <c r="D58" s="410"/>
      <c r="E58" s="410"/>
      <c r="F58" s="150"/>
      <c r="G58" s="151"/>
      <c r="H58" s="151"/>
      <c r="I58" s="151"/>
      <c r="J58" s="158"/>
      <c r="K58" s="151"/>
      <c r="L58" s="152">
        <v>12.47</v>
      </c>
      <c r="M58" s="151"/>
      <c r="N58" s="156">
        <v>449.17</v>
      </c>
      <c r="AJ58" s="140"/>
      <c r="AK58" s="147"/>
      <c r="AM58" s="155" t="s">
        <v>198</v>
      </c>
      <c r="AO58" s="147"/>
    </row>
    <row r="59" spans="1:41" s="129" customFormat="1" ht="23.25" x14ac:dyDescent="0.25">
      <c r="A59" s="157"/>
      <c r="B59" s="149" t="s">
        <v>270</v>
      </c>
      <c r="C59" s="410" t="s">
        <v>271</v>
      </c>
      <c r="D59" s="410"/>
      <c r="E59" s="410"/>
      <c r="F59" s="150" t="s">
        <v>201</v>
      </c>
      <c r="G59" s="164">
        <v>75</v>
      </c>
      <c r="H59" s="151"/>
      <c r="I59" s="164">
        <v>75</v>
      </c>
      <c r="J59" s="158"/>
      <c r="K59" s="151"/>
      <c r="L59" s="152">
        <v>9.35</v>
      </c>
      <c r="M59" s="151"/>
      <c r="N59" s="156">
        <v>336.88</v>
      </c>
      <c r="AJ59" s="140"/>
      <c r="AK59" s="147"/>
      <c r="AM59" s="155" t="s">
        <v>271</v>
      </c>
      <c r="AO59" s="147"/>
    </row>
    <row r="60" spans="1:41" s="129" customFormat="1" ht="23.25" x14ac:dyDescent="0.25">
      <c r="A60" s="157"/>
      <c r="B60" s="149" t="s">
        <v>272</v>
      </c>
      <c r="C60" s="410" t="s">
        <v>273</v>
      </c>
      <c r="D60" s="410"/>
      <c r="E60" s="410"/>
      <c r="F60" s="150" t="s">
        <v>201</v>
      </c>
      <c r="G60" s="164">
        <v>36</v>
      </c>
      <c r="H60" s="151"/>
      <c r="I60" s="164">
        <v>36</v>
      </c>
      <c r="J60" s="158"/>
      <c r="K60" s="151"/>
      <c r="L60" s="152">
        <v>4.49</v>
      </c>
      <c r="M60" s="151"/>
      <c r="N60" s="156">
        <v>161.69999999999999</v>
      </c>
      <c r="AJ60" s="140"/>
      <c r="AK60" s="147"/>
      <c r="AM60" s="155" t="s">
        <v>273</v>
      </c>
      <c r="AO60" s="147"/>
    </row>
    <row r="61" spans="1:41" s="129" customFormat="1" ht="15" x14ac:dyDescent="0.25">
      <c r="A61" s="165"/>
      <c r="B61" s="233"/>
      <c r="C61" s="428" t="s">
        <v>204</v>
      </c>
      <c r="D61" s="428"/>
      <c r="E61" s="428"/>
      <c r="F61" s="142"/>
      <c r="G61" s="143"/>
      <c r="H61" s="143"/>
      <c r="I61" s="143"/>
      <c r="J61" s="145"/>
      <c r="K61" s="143"/>
      <c r="L61" s="166">
        <v>26.31</v>
      </c>
      <c r="M61" s="162"/>
      <c r="N61" s="171">
        <v>947.75</v>
      </c>
      <c r="AJ61" s="140"/>
      <c r="AK61" s="147"/>
      <c r="AO61" s="147" t="s">
        <v>204</v>
      </c>
    </row>
    <row r="62" spans="1:41" s="129" customFormat="1" ht="23.25" x14ac:dyDescent="0.25">
      <c r="A62" s="141" t="s">
        <v>107</v>
      </c>
      <c r="B62" s="231" t="s">
        <v>368</v>
      </c>
      <c r="C62" s="428" t="s">
        <v>369</v>
      </c>
      <c r="D62" s="428"/>
      <c r="E62" s="428"/>
      <c r="F62" s="142" t="s">
        <v>214</v>
      </c>
      <c r="G62" s="143"/>
      <c r="H62" s="143"/>
      <c r="I62" s="144">
        <v>3</v>
      </c>
      <c r="J62" s="145"/>
      <c r="K62" s="143"/>
      <c r="L62" s="145"/>
      <c r="M62" s="143"/>
      <c r="N62" s="146"/>
      <c r="AJ62" s="140"/>
      <c r="AK62" s="147" t="s">
        <v>369</v>
      </c>
      <c r="AO62" s="147"/>
    </row>
    <row r="63" spans="1:41" s="129" customFormat="1" ht="15" x14ac:dyDescent="0.25">
      <c r="A63" s="148"/>
      <c r="B63" s="149" t="s">
        <v>105</v>
      </c>
      <c r="C63" s="410" t="s">
        <v>131</v>
      </c>
      <c r="D63" s="410"/>
      <c r="E63" s="410"/>
      <c r="F63" s="150"/>
      <c r="G63" s="151"/>
      <c r="H63" s="151"/>
      <c r="I63" s="151"/>
      <c r="J63" s="152">
        <v>19.440000000000001</v>
      </c>
      <c r="K63" s="151"/>
      <c r="L63" s="152">
        <v>58.32</v>
      </c>
      <c r="M63" s="153">
        <v>36.020000000000003</v>
      </c>
      <c r="N63" s="154">
        <v>2100.69</v>
      </c>
      <c r="AJ63" s="140"/>
      <c r="AK63" s="147"/>
      <c r="AL63" s="155" t="s">
        <v>131</v>
      </c>
      <c r="AO63" s="147"/>
    </row>
    <row r="64" spans="1:41" s="129" customFormat="1" ht="15" x14ac:dyDescent="0.25">
      <c r="A64" s="157"/>
      <c r="B64" s="149"/>
      <c r="C64" s="410" t="s">
        <v>194</v>
      </c>
      <c r="D64" s="410"/>
      <c r="E64" s="410"/>
      <c r="F64" s="150" t="s">
        <v>195</v>
      </c>
      <c r="G64" s="153">
        <v>1.35</v>
      </c>
      <c r="H64" s="151"/>
      <c r="I64" s="153">
        <v>4.05</v>
      </c>
      <c r="J64" s="158"/>
      <c r="K64" s="151"/>
      <c r="L64" s="158"/>
      <c r="M64" s="151"/>
      <c r="N64" s="159"/>
      <c r="AJ64" s="140"/>
      <c r="AK64" s="147"/>
      <c r="AM64" s="155" t="s">
        <v>194</v>
      </c>
      <c r="AO64" s="147"/>
    </row>
    <row r="65" spans="1:42" s="129" customFormat="1" ht="15" x14ac:dyDescent="0.25">
      <c r="A65" s="160"/>
      <c r="B65" s="149"/>
      <c r="C65" s="432" t="s">
        <v>197</v>
      </c>
      <c r="D65" s="432"/>
      <c r="E65" s="432"/>
      <c r="F65" s="161"/>
      <c r="G65" s="162"/>
      <c r="H65" s="162"/>
      <c r="I65" s="162"/>
      <c r="J65" s="163">
        <v>19.440000000000001</v>
      </c>
      <c r="K65" s="162"/>
      <c r="L65" s="163">
        <v>58.32</v>
      </c>
      <c r="M65" s="162"/>
      <c r="N65" s="280">
        <v>2100.69</v>
      </c>
      <c r="AJ65" s="140"/>
      <c r="AK65" s="147"/>
      <c r="AN65" s="155" t="s">
        <v>197</v>
      </c>
      <c r="AO65" s="147"/>
    </row>
    <row r="66" spans="1:42" s="129" customFormat="1" ht="15" x14ac:dyDescent="0.25">
      <c r="A66" s="157"/>
      <c r="B66" s="149"/>
      <c r="C66" s="410" t="s">
        <v>198</v>
      </c>
      <c r="D66" s="410"/>
      <c r="E66" s="410"/>
      <c r="F66" s="150"/>
      <c r="G66" s="151"/>
      <c r="H66" s="151"/>
      <c r="I66" s="151"/>
      <c r="J66" s="158"/>
      <c r="K66" s="151"/>
      <c r="L66" s="152">
        <v>58.32</v>
      </c>
      <c r="M66" s="151"/>
      <c r="N66" s="154">
        <v>2100.69</v>
      </c>
      <c r="AJ66" s="140"/>
      <c r="AK66" s="147"/>
      <c r="AM66" s="155" t="s">
        <v>198</v>
      </c>
      <c r="AO66" s="147"/>
    </row>
    <row r="67" spans="1:42" s="129" customFormat="1" ht="23.25" x14ac:dyDescent="0.25">
      <c r="A67" s="157"/>
      <c r="B67" s="149" t="s">
        <v>270</v>
      </c>
      <c r="C67" s="410" t="s">
        <v>271</v>
      </c>
      <c r="D67" s="410"/>
      <c r="E67" s="410"/>
      <c r="F67" s="150" t="s">
        <v>201</v>
      </c>
      <c r="G67" s="164">
        <v>75</v>
      </c>
      <c r="H67" s="151"/>
      <c r="I67" s="164">
        <v>75</v>
      </c>
      <c r="J67" s="158"/>
      <c r="K67" s="151"/>
      <c r="L67" s="152">
        <v>43.74</v>
      </c>
      <c r="M67" s="151"/>
      <c r="N67" s="154">
        <v>1575.52</v>
      </c>
      <c r="AJ67" s="140"/>
      <c r="AK67" s="147"/>
      <c r="AM67" s="155" t="s">
        <v>271</v>
      </c>
      <c r="AO67" s="147"/>
    </row>
    <row r="68" spans="1:42" s="129" customFormat="1" ht="23.25" x14ac:dyDescent="0.25">
      <c r="A68" s="157"/>
      <c r="B68" s="149" t="s">
        <v>272</v>
      </c>
      <c r="C68" s="410" t="s">
        <v>273</v>
      </c>
      <c r="D68" s="410"/>
      <c r="E68" s="410"/>
      <c r="F68" s="150" t="s">
        <v>201</v>
      </c>
      <c r="G68" s="164">
        <v>36</v>
      </c>
      <c r="H68" s="151"/>
      <c r="I68" s="164">
        <v>36</v>
      </c>
      <c r="J68" s="158"/>
      <c r="K68" s="151"/>
      <c r="L68" s="152">
        <v>21</v>
      </c>
      <c r="M68" s="151"/>
      <c r="N68" s="156">
        <v>756.25</v>
      </c>
      <c r="AJ68" s="140"/>
      <c r="AK68" s="147"/>
      <c r="AM68" s="155" t="s">
        <v>273</v>
      </c>
      <c r="AO68" s="147"/>
    </row>
    <row r="69" spans="1:42" s="129" customFormat="1" ht="15" x14ac:dyDescent="0.25">
      <c r="A69" s="165"/>
      <c r="B69" s="233"/>
      <c r="C69" s="428" t="s">
        <v>204</v>
      </c>
      <c r="D69" s="428"/>
      <c r="E69" s="428"/>
      <c r="F69" s="142"/>
      <c r="G69" s="143"/>
      <c r="H69" s="143"/>
      <c r="I69" s="143"/>
      <c r="J69" s="145"/>
      <c r="K69" s="143"/>
      <c r="L69" s="166">
        <v>123.06</v>
      </c>
      <c r="M69" s="162"/>
      <c r="N69" s="167">
        <v>4432.46</v>
      </c>
      <c r="AJ69" s="140"/>
      <c r="AK69" s="147"/>
      <c r="AO69" s="147" t="s">
        <v>204</v>
      </c>
    </row>
    <row r="70" spans="1:42" s="129" customFormat="1" ht="33.75" x14ac:dyDescent="0.25">
      <c r="A70" s="141" t="s">
        <v>108</v>
      </c>
      <c r="B70" s="231" t="s">
        <v>370</v>
      </c>
      <c r="C70" s="428" t="s">
        <v>371</v>
      </c>
      <c r="D70" s="428"/>
      <c r="E70" s="428"/>
      <c r="F70" s="142" t="s">
        <v>372</v>
      </c>
      <c r="G70" s="143"/>
      <c r="H70" s="143"/>
      <c r="I70" s="144">
        <v>1</v>
      </c>
      <c r="J70" s="145"/>
      <c r="K70" s="143"/>
      <c r="L70" s="145"/>
      <c r="M70" s="143"/>
      <c r="N70" s="146"/>
      <c r="AJ70" s="140"/>
      <c r="AK70" s="147" t="s">
        <v>371</v>
      </c>
      <c r="AO70" s="147"/>
    </row>
    <row r="71" spans="1:42" s="129" customFormat="1" ht="34.5" x14ac:dyDescent="0.25">
      <c r="A71" s="202"/>
      <c r="B71" s="149" t="s">
        <v>373</v>
      </c>
      <c r="C71" s="429" t="s">
        <v>374</v>
      </c>
      <c r="D71" s="429"/>
      <c r="E71" s="429"/>
      <c r="F71" s="429"/>
      <c r="G71" s="429"/>
      <c r="H71" s="429"/>
      <c r="I71" s="429"/>
      <c r="J71" s="429"/>
      <c r="K71" s="429"/>
      <c r="L71" s="429"/>
      <c r="M71" s="429"/>
      <c r="N71" s="430"/>
      <c r="AJ71" s="140"/>
      <c r="AK71" s="147"/>
      <c r="AO71" s="147"/>
      <c r="AP71" s="155" t="s">
        <v>374</v>
      </c>
    </row>
    <row r="72" spans="1:42" s="129" customFormat="1" ht="15" x14ac:dyDescent="0.25">
      <c r="A72" s="148"/>
      <c r="B72" s="149" t="s">
        <v>105</v>
      </c>
      <c r="C72" s="410" t="s">
        <v>131</v>
      </c>
      <c r="D72" s="410"/>
      <c r="E72" s="410"/>
      <c r="F72" s="150"/>
      <c r="G72" s="151"/>
      <c r="H72" s="151"/>
      <c r="I72" s="151"/>
      <c r="J72" s="152">
        <v>24.64</v>
      </c>
      <c r="K72" s="169">
        <v>1.2387999999999999</v>
      </c>
      <c r="L72" s="152">
        <v>30.52</v>
      </c>
      <c r="M72" s="153">
        <v>36.020000000000003</v>
      </c>
      <c r="N72" s="154">
        <v>1099.33</v>
      </c>
      <c r="AJ72" s="140"/>
      <c r="AK72" s="147"/>
      <c r="AL72" s="155" t="s">
        <v>131</v>
      </c>
      <c r="AO72" s="147"/>
    </row>
    <row r="73" spans="1:42" s="129" customFormat="1" ht="15" x14ac:dyDescent="0.25">
      <c r="A73" s="157"/>
      <c r="B73" s="149"/>
      <c r="C73" s="410" t="s">
        <v>194</v>
      </c>
      <c r="D73" s="410"/>
      <c r="E73" s="410"/>
      <c r="F73" s="150" t="s">
        <v>195</v>
      </c>
      <c r="G73" s="153">
        <v>1.62</v>
      </c>
      <c r="H73" s="169">
        <v>1.2387999999999999</v>
      </c>
      <c r="I73" s="281">
        <v>2.006856</v>
      </c>
      <c r="J73" s="158"/>
      <c r="K73" s="151"/>
      <c r="L73" s="158"/>
      <c r="M73" s="151"/>
      <c r="N73" s="159"/>
      <c r="AJ73" s="140"/>
      <c r="AK73" s="147"/>
      <c r="AM73" s="155" t="s">
        <v>194</v>
      </c>
      <c r="AO73" s="147"/>
    </row>
    <row r="74" spans="1:42" s="129" customFormat="1" ht="15" x14ac:dyDescent="0.25">
      <c r="A74" s="160"/>
      <c r="B74" s="149"/>
      <c r="C74" s="432" t="s">
        <v>197</v>
      </c>
      <c r="D74" s="432"/>
      <c r="E74" s="432"/>
      <c r="F74" s="161"/>
      <c r="G74" s="162"/>
      <c r="H74" s="162"/>
      <c r="I74" s="162"/>
      <c r="J74" s="163">
        <v>24.64</v>
      </c>
      <c r="K74" s="162"/>
      <c r="L74" s="163">
        <v>30.52</v>
      </c>
      <c r="M74" s="162"/>
      <c r="N74" s="280">
        <v>1099.33</v>
      </c>
      <c r="AJ74" s="140"/>
      <c r="AK74" s="147"/>
      <c r="AN74" s="155" t="s">
        <v>197</v>
      </c>
      <c r="AO74" s="147"/>
    </row>
    <row r="75" spans="1:42" s="129" customFormat="1" ht="15" x14ac:dyDescent="0.25">
      <c r="A75" s="157"/>
      <c r="B75" s="149"/>
      <c r="C75" s="410" t="s">
        <v>198</v>
      </c>
      <c r="D75" s="410"/>
      <c r="E75" s="410"/>
      <c r="F75" s="150"/>
      <c r="G75" s="151"/>
      <c r="H75" s="151"/>
      <c r="I75" s="151"/>
      <c r="J75" s="158"/>
      <c r="K75" s="151"/>
      <c r="L75" s="152">
        <v>30.52</v>
      </c>
      <c r="M75" s="151"/>
      <c r="N75" s="154">
        <v>1099.33</v>
      </c>
      <c r="AJ75" s="140"/>
      <c r="AK75" s="147"/>
      <c r="AM75" s="155" t="s">
        <v>198</v>
      </c>
      <c r="AO75" s="147"/>
    </row>
    <row r="76" spans="1:42" s="129" customFormat="1" ht="23.25" x14ac:dyDescent="0.25">
      <c r="A76" s="157"/>
      <c r="B76" s="149" t="s">
        <v>270</v>
      </c>
      <c r="C76" s="410" t="s">
        <v>271</v>
      </c>
      <c r="D76" s="410"/>
      <c r="E76" s="410"/>
      <c r="F76" s="150" t="s">
        <v>201</v>
      </c>
      <c r="G76" s="164">
        <v>75</v>
      </c>
      <c r="H76" s="151"/>
      <c r="I76" s="164">
        <v>75</v>
      </c>
      <c r="J76" s="158"/>
      <c r="K76" s="151"/>
      <c r="L76" s="152">
        <v>22.89</v>
      </c>
      <c r="M76" s="151"/>
      <c r="N76" s="156">
        <v>824.5</v>
      </c>
      <c r="AJ76" s="140"/>
      <c r="AK76" s="147"/>
      <c r="AM76" s="155" t="s">
        <v>271</v>
      </c>
      <c r="AO76" s="147"/>
    </row>
    <row r="77" spans="1:42" s="129" customFormat="1" ht="23.25" x14ac:dyDescent="0.25">
      <c r="A77" s="157"/>
      <c r="B77" s="149" t="s">
        <v>272</v>
      </c>
      <c r="C77" s="410" t="s">
        <v>273</v>
      </c>
      <c r="D77" s="410"/>
      <c r="E77" s="410"/>
      <c r="F77" s="150" t="s">
        <v>201</v>
      </c>
      <c r="G77" s="164">
        <v>36</v>
      </c>
      <c r="H77" s="151"/>
      <c r="I77" s="164">
        <v>36</v>
      </c>
      <c r="J77" s="158"/>
      <c r="K77" s="151"/>
      <c r="L77" s="152">
        <v>10.99</v>
      </c>
      <c r="M77" s="151"/>
      <c r="N77" s="156">
        <v>395.76</v>
      </c>
      <c r="AJ77" s="140"/>
      <c r="AK77" s="147"/>
      <c r="AM77" s="155" t="s">
        <v>273</v>
      </c>
      <c r="AO77" s="147"/>
    </row>
    <row r="78" spans="1:42" s="129" customFormat="1" ht="15" x14ac:dyDescent="0.25">
      <c r="A78" s="165"/>
      <c r="B78" s="233"/>
      <c r="C78" s="428" t="s">
        <v>204</v>
      </c>
      <c r="D78" s="428"/>
      <c r="E78" s="428"/>
      <c r="F78" s="142"/>
      <c r="G78" s="143"/>
      <c r="H78" s="143"/>
      <c r="I78" s="143"/>
      <c r="J78" s="145"/>
      <c r="K78" s="143"/>
      <c r="L78" s="166">
        <v>64.400000000000006</v>
      </c>
      <c r="M78" s="162"/>
      <c r="N78" s="167">
        <v>2319.59</v>
      </c>
      <c r="AJ78" s="140"/>
      <c r="AK78" s="147"/>
      <c r="AO78" s="147" t="s">
        <v>204</v>
      </c>
    </row>
    <row r="79" spans="1:42" s="129" customFormat="1" ht="15" x14ac:dyDescent="0.25">
      <c r="A79" s="172"/>
      <c r="B79" s="173"/>
      <c r="C79" s="173"/>
      <c r="D79" s="173"/>
      <c r="E79" s="173"/>
      <c r="F79" s="174"/>
      <c r="G79" s="174"/>
      <c r="H79" s="174"/>
      <c r="I79" s="174"/>
      <c r="J79" s="175"/>
      <c r="K79" s="174"/>
      <c r="L79" s="175"/>
      <c r="M79" s="151"/>
      <c r="N79" s="175"/>
      <c r="AJ79" s="140"/>
      <c r="AK79" s="147"/>
      <c r="AO79" s="147"/>
    </row>
    <row r="80" spans="1:42" s="129" customFormat="1" ht="11.25" hidden="1" customHeight="1" x14ac:dyDescent="0.25"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7"/>
      <c r="M80" s="177"/>
      <c r="N80" s="177"/>
    </row>
    <row r="81" spans="1:45" s="129" customFormat="1" ht="15" x14ac:dyDescent="0.25">
      <c r="A81" s="178"/>
      <c r="B81" s="179"/>
      <c r="C81" s="428" t="s">
        <v>118</v>
      </c>
      <c r="D81" s="428"/>
      <c r="E81" s="428"/>
      <c r="F81" s="428"/>
      <c r="G81" s="428"/>
      <c r="H81" s="428"/>
      <c r="I81" s="428"/>
      <c r="J81" s="428"/>
      <c r="K81" s="428"/>
      <c r="L81" s="180"/>
      <c r="M81" s="181"/>
      <c r="N81" s="182"/>
      <c r="AQ81" s="147" t="s">
        <v>118</v>
      </c>
    </row>
    <row r="82" spans="1:45" s="129" customFormat="1" ht="16.5" x14ac:dyDescent="0.3">
      <c r="A82" s="183"/>
      <c r="B82" s="149"/>
      <c r="C82" s="410" t="s">
        <v>242</v>
      </c>
      <c r="D82" s="410"/>
      <c r="E82" s="410"/>
      <c r="F82" s="410"/>
      <c r="G82" s="410"/>
      <c r="H82" s="410"/>
      <c r="I82" s="410"/>
      <c r="J82" s="410"/>
      <c r="K82" s="410"/>
      <c r="L82" s="190">
        <v>106.18</v>
      </c>
      <c r="M82" s="185"/>
      <c r="N82" s="186">
        <v>3824.61</v>
      </c>
      <c r="O82" s="187"/>
      <c r="P82" s="187"/>
      <c r="Q82" s="187"/>
      <c r="AQ82" s="147"/>
      <c r="AR82" s="155" t="s">
        <v>242</v>
      </c>
    </row>
    <row r="83" spans="1:45" s="129" customFormat="1" ht="16.5" x14ac:dyDescent="0.3">
      <c r="A83" s="183"/>
      <c r="B83" s="149"/>
      <c r="C83" s="410" t="s">
        <v>243</v>
      </c>
      <c r="D83" s="410"/>
      <c r="E83" s="410"/>
      <c r="F83" s="410"/>
      <c r="G83" s="410"/>
      <c r="H83" s="410"/>
      <c r="I83" s="410"/>
      <c r="J83" s="410"/>
      <c r="K83" s="410"/>
      <c r="L83" s="188"/>
      <c r="M83" s="185"/>
      <c r="N83" s="189"/>
      <c r="O83" s="187"/>
      <c r="P83" s="187"/>
      <c r="Q83" s="187"/>
      <c r="AQ83" s="147"/>
      <c r="AR83" s="155" t="s">
        <v>243</v>
      </c>
    </row>
    <row r="84" spans="1:45" s="129" customFormat="1" ht="16.5" x14ac:dyDescent="0.3">
      <c r="A84" s="183"/>
      <c r="B84" s="149"/>
      <c r="C84" s="410" t="s">
        <v>244</v>
      </c>
      <c r="D84" s="410"/>
      <c r="E84" s="410"/>
      <c r="F84" s="410"/>
      <c r="G84" s="410"/>
      <c r="H84" s="410"/>
      <c r="I84" s="410"/>
      <c r="J84" s="410"/>
      <c r="K84" s="410"/>
      <c r="L84" s="190">
        <v>106.18</v>
      </c>
      <c r="M84" s="185"/>
      <c r="N84" s="186">
        <v>3824.61</v>
      </c>
      <c r="O84" s="187"/>
      <c r="P84" s="187"/>
      <c r="Q84" s="187"/>
      <c r="AQ84" s="147"/>
      <c r="AR84" s="155" t="s">
        <v>244</v>
      </c>
    </row>
    <row r="85" spans="1:45" s="129" customFormat="1" ht="16.5" x14ac:dyDescent="0.3">
      <c r="A85" s="183"/>
      <c r="B85" s="149"/>
      <c r="C85" s="410" t="s">
        <v>282</v>
      </c>
      <c r="D85" s="410"/>
      <c r="E85" s="410"/>
      <c r="F85" s="410"/>
      <c r="G85" s="410"/>
      <c r="H85" s="410"/>
      <c r="I85" s="410"/>
      <c r="J85" s="410"/>
      <c r="K85" s="410"/>
      <c r="L85" s="190">
        <v>224.04</v>
      </c>
      <c r="M85" s="185"/>
      <c r="N85" s="186">
        <v>8069.94</v>
      </c>
      <c r="O85" s="187"/>
      <c r="P85" s="187"/>
      <c r="Q85" s="187"/>
      <c r="AQ85" s="147"/>
      <c r="AR85" s="155" t="s">
        <v>282</v>
      </c>
    </row>
    <row r="86" spans="1:45" s="129" customFormat="1" ht="16.5" x14ac:dyDescent="0.3">
      <c r="A86" s="183"/>
      <c r="B86" s="149"/>
      <c r="C86" s="410" t="s">
        <v>283</v>
      </c>
      <c r="D86" s="410"/>
      <c r="E86" s="410"/>
      <c r="F86" s="410"/>
      <c r="G86" s="410"/>
      <c r="H86" s="410"/>
      <c r="I86" s="410"/>
      <c r="J86" s="410"/>
      <c r="K86" s="410"/>
      <c r="L86" s="190">
        <v>224.04</v>
      </c>
      <c r="M86" s="185"/>
      <c r="N86" s="186">
        <v>8069.94</v>
      </c>
      <c r="O86" s="187"/>
      <c r="P86" s="187"/>
      <c r="Q86" s="187"/>
      <c r="AQ86" s="147"/>
      <c r="AR86" s="155" t="s">
        <v>283</v>
      </c>
    </row>
    <row r="87" spans="1:45" s="129" customFormat="1" ht="16.5" x14ac:dyDescent="0.3">
      <c r="A87" s="183"/>
      <c r="B87" s="149"/>
      <c r="C87" s="410" t="s">
        <v>284</v>
      </c>
      <c r="D87" s="410"/>
      <c r="E87" s="410"/>
      <c r="F87" s="410"/>
      <c r="G87" s="410"/>
      <c r="H87" s="410"/>
      <c r="I87" s="410"/>
      <c r="J87" s="410"/>
      <c r="K87" s="410"/>
      <c r="L87" s="188"/>
      <c r="M87" s="185"/>
      <c r="N87" s="189"/>
      <c r="O87" s="187"/>
      <c r="P87" s="187"/>
      <c r="Q87" s="187"/>
      <c r="AQ87" s="147"/>
      <c r="AR87" s="155" t="s">
        <v>284</v>
      </c>
    </row>
    <row r="88" spans="1:45" s="129" customFormat="1" ht="16.5" x14ac:dyDescent="0.3">
      <c r="A88" s="183"/>
      <c r="B88" s="149"/>
      <c r="C88" s="410" t="s">
        <v>285</v>
      </c>
      <c r="D88" s="410"/>
      <c r="E88" s="410"/>
      <c r="F88" s="410"/>
      <c r="G88" s="410"/>
      <c r="H88" s="410"/>
      <c r="I88" s="410"/>
      <c r="J88" s="410"/>
      <c r="K88" s="410"/>
      <c r="L88" s="190">
        <v>106.18</v>
      </c>
      <c r="M88" s="185"/>
      <c r="N88" s="186">
        <v>3824.61</v>
      </c>
      <c r="O88" s="187"/>
      <c r="P88" s="187"/>
      <c r="Q88" s="187"/>
      <c r="AQ88" s="147"/>
      <c r="AR88" s="155" t="s">
        <v>285</v>
      </c>
    </row>
    <row r="89" spans="1:45" s="129" customFormat="1" ht="16.5" x14ac:dyDescent="0.3">
      <c r="A89" s="183"/>
      <c r="B89" s="149"/>
      <c r="C89" s="410" t="s">
        <v>286</v>
      </c>
      <c r="D89" s="410"/>
      <c r="E89" s="410"/>
      <c r="F89" s="410"/>
      <c r="G89" s="410"/>
      <c r="H89" s="410"/>
      <c r="I89" s="410"/>
      <c r="J89" s="410"/>
      <c r="K89" s="410"/>
      <c r="L89" s="190">
        <v>79.63</v>
      </c>
      <c r="M89" s="185"/>
      <c r="N89" s="186">
        <v>2868.47</v>
      </c>
      <c r="O89" s="187"/>
      <c r="P89" s="187"/>
      <c r="Q89" s="187"/>
      <c r="AQ89" s="147"/>
      <c r="AR89" s="155" t="s">
        <v>286</v>
      </c>
    </row>
    <row r="90" spans="1:45" s="129" customFormat="1" ht="16.5" x14ac:dyDescent="0.3">
      <c r="A90" s="183"/>
      <c r="B90" s="149"/>
      <c r="C90" s="410" t="s">
        <v>287</v>
      </c>
      <c r="D90" s="410"/>
      <c r="E90" s="410"/>
      <c r="F90" s="410"/>
      <c r="G90" s="410"/>
      <c r="H90" s="410"/>
      <c r="I90" s="410"/>
      <c r="J90" s="410"/>
      <c r="K90" s="410"/>
      <c r="L90" s="190">
        <v>38.229999999999997</v>
      </c>
      <c r="M90" s="185"/>
      <c r="N90" s="186">
        <v>1376.86</v>
      </c>
      <c r="O90" s="187"/>
      <c r="P90" s="187"/>
      <c r="Q90" s="187"/>
      <c r="AQ90" s="147"/>
      <c r="AR90" s="155" t="s">
        <v>287</v>
      </c>
    </row>
    <row r="91" spans="1:45" s="129" customFormat="1" ht="16.5" x14ac:dyDescent="0.3">
      <c r="A91" s="183"/>
      <c r="B91" s="149"/>
      <c r="C91" s="410" t="s">
        <v>257</v>
      </c>
      <c r="D91" s="410"/>
      <c r="E91" s="410"/>
      <c r="F91" s="410"/>
      <c r="G91" s="410"/>
      <c r="H91" s="410"/>
      <c r="I91" s="410"/>
      <c r="J91" s="410"/>
      <c r="K91" s="410"/>
      <c r="L91" s="190">
        <v>106.18</v>
      </c>
      <c r="M91" s="185"/>
      <c r="N91" s="186">
        <v>3824.61</v>
      </c>
      <c r="O91" s="187"/>
      <c r="P91" s="187"/>
      <c r="Q91" s="187"/>
      <c r="AQ91" s="147"/>
      <c r="AR91" s="155" t="s">
        <v>257</v>
      </c>
    </row>
    <row r="92" spans="1:45" s="129" customFormat="1" ht="16.5" x14ac:dyDescent="0.3">
      <c r="A92" s="183"/>
      <c r="B92" s="149"/>
      <c r="C92" s="410" t="s">
        <v>258</v>
      </c>
      <c r="D92" s="410"/>
      <c r="E92" s="410"/>
      <c r="F92" s="410"/>
      <c r="G92" s="410"/>
      <c r="H92" s="410"/>
      <c r="I92" s="410"/>
      <c r="J92" s="410"/>
      <c r="K92" s="410"/>
      <c r="L92" s="190">
        <v>79.63</v>
      </c>
      <c r="M92" s="185"/>
      <c r="N92" s="186">
        <v>2868.47</v>
      </c>
      <c r="O92" s="187"/>
      <c r="P92" s="187"/>
      <c r="Q92" s="187"/>
      <c r="AQ92" s="147"/>
      <c r="AR92" s="155" t="s">
        <v>258</v>
      </c>
    </row>
    <row r="93" spans="1:45" s="129" customFormat="1" ht="16.5" x14ac:dyDescent="0.3">
      <c r="A93" s="183"/>
      <c r="B93" s="149"/>
      <c r="C93" s="410" t="s">
        <v>259</v>
      </c>
      <c r="D93" s="410"/>
      <c r="E93" s="410"/>
      <c r="F93" s="410"/>
      <c r="G93" s="410"/>
      <c r="H93" s="410"/>
      <c r="I93" s="410"/>
      <c r="J93" s="410"/>
      <c r="K93" s="410"/>
      <c r="L93" s="190">
        <v>38.229999999999997</v>
      </c>
      <c r="M93" s="185"/>
      <c r="N93" s="186">
        <v>1376.86</v>
      </c>
      <c r="O93" s="187"/>
      <c r="P93" s="187"/>
      <c r="Q93" s="187"/>
      <c r="AQ93" s="147"/>
      <c r="AR93" s="155" t="s">
        <v>259</v>
      </c>
    </row>
    <row r="94" spans="1:45" s="129" customFormat="1" ht="16.5" x14ac:dyDescent="0.3">
      <c r="A94" s="183"/>
      <c r="B94" s="192"/>
      <c r="C94" s="435" t="s">
        <v>119</v>
      </c>
      <c r="D94" s="435"/>
      <c r="E94" s="435"/>
      <c r="F94" s="435"/>
      <c r="G94" s="435"/>
      <c r="H94" s="435"/>
      <c r="I94" s="435"/>
      <c r="J94" s="435"/>
      <c r="K94" s="435"/>
      <c r="L94" s="205">
        <v>224.04</v>
      </c>
      <c r="M94" s="194"/>
      <c r="N94" s="195">
        <v>8069.94</v>
      </c>
      <c r="O94" s="187"/>
      <c r="P94" s="187"/>
      <c r="Q94" s="187"/>
      <c r="AQ94" s="147"/>
      <c r="AS94" s="147" t="s">
        <v>119</v>
      </c>
    </row>
    <row r="95" spans="1:45" s="129" customFormat="1" ht="1.5" customHeight="1" x14ac:dyDescent="0.25">
      <c r="B95" s="175"/>
      <c r="C95" s="173"/>
      <c r="D95" s="173"/>
      <c r="E95" s="173"/>
      <c r="F95" s="173"/>
      <c r="G95" s="173"/>
      <c r="H95" s="173"/>
      <c r="I95" s="173"/>
      <c r="J95" s="173"/>
      <c r="K95" s="173"/>
      <c r="L95" s="193"/>
      <c r="M95" s="196"/>
      <c r="N95" s="197"/>
    </row>
    <row r="96" spans="1:45" s="129" customFormat="1" ht="26.25" customHeight="1" x14ac:dyDescent="0.25">
      <c r="A96" s="198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199"/>
    </row>
    <row r="97" spans="1:45" s="270" customFormat="1" ht="12.75" customHeight="1" x14ac:dyDescent="0.2">
      <c r="A97" s="249"/>
      <c r="B97" s="282" t="s">
        <v>260</v>
      </c>
      <c r="C97" s="436"/>
      <c r="D97" s="436"/>
      <c r="E97" s="436"/>
      <c r="F97" s="436"/>
      <c r="G97" s="436"/>
      <c r="H97" s="436"/>
      <c r="I97" s="436"/>
      <c r="J97" s="436"/>
      <c r="K97" s="436"/>
      <c r="L97" s="436"/>
      <c r="Y97" s="257"/>
      <c r="Z97" s="257"/>
      <c r="AA97" s="257"/>
      <c r="AB97" s="257"/>
      <c r="AC97" s="257"/>
      <c r="AD97" s="257"/>
      <c r="AE97" s="257"/>
      <c r="AF97" s="257"/>
      <c r="AG97" s="257"/>
      <c r="AH97" s="257"/>
      <c r="AI97" s="257"/>
      <c r="AJ97" s="257"/>
      <c r="AK97" s="257"/>
      <c r="AL97" s="257"/>
      <c r="AM97" s="257"/>
      <c r="AN97" s="257"/>
      <c r="AO97" s="257"/>
      <c r="AP97" s="257"/>
      <c r="AQ97" s="257"/>
      <c r="AR97" s="257"/>
      <c r="AS97" s="257"/>
    </row>
    <row r="98" spans="1:45" s="270" customFormat="1" ht="13.5" customHeight="1" x14ac:dyDescent="0.2">
      <c r="A98" s="249"/>
      <c r="B98" s="283"/>
      <c r="C98" s="434" t="s">
        <v>261</v>
      </c>
      <c r="D98" s="434"/>
      <c r="E98" s="434"/>
      <c r="F98" s="434"/>
      <c r="G98" s="434"/>
      <c r="H98" s="434"/>
      <c r="I98" s="434"/>
      <c r="J98" s="434"/>
      <c r="K98" s="434"/>
      <c r="L98" s="434"/>
      <c r="Y98" s="257"/>
      <c r="Z98" s="257"/>
      <c r="AA98" s="257"/>
      <c r="AB98" s="257"/>
      <c r="AC98" s="257"/>
      <c r="AD98" s="257"/>
      <c r="AE98" s="257"/>
      <c r="AF98" s="257"/>
      <c r="AG98" s="257"/>
      <c r="AH98" s="257"/>
      <c r="AI98" s="257"/>
      <c r="AJ98" s="257"/>
      <c r="AK98" s="257"/>
      <c r="AL98" s="257"/>
      <c r="AM98" s="257"/>
      <c r="AN98" s="257"/>
      <c r="AO98" s="257"/>
      <c r="AP98" s="257"/>
      <c r="AQ98" s="257"/>
      <c r="AR98" s="257"/>
      <c r="AS98" s="257"/>
    </row>
    <row r="99" spans="1:45" s="270" customFormat="1" ht="13.5" customHeight="1" x14ac:dyDescent="0.2">
      <c r="A99" s="249"/>
      <c r="B99" s="282" t="s">
        <v>262</v>
      </c>
      <c r="C99" s="436"/>
      <c r="D99" s="436"/>
      <c r="E99" s="436"/>
      <c r="F99" s="436"/>
      <c r="G99" s="436"/>
      <c r="H99" s="436"/>
      <c r="I99" s="436"/>
      <c r="J99" s="436"/>
      <c r="K99" s="436"/>
      <c r="L99" s="436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257"/>
    </row>
    <row r="100" spans="1:45" s="270" customFormat="1" ht="13.5" customHeight="1" x14ac:dyDescent="0.2">
      <c r="A100" s="249"/>
      <c r="C100" s="434" t="s">
        <v>261</v>
      </c>
      <c r="D100" s="434"/>
      <c r="E100" s="434"/>
      <c r="F100" s="434"/>
      <c r="G100" s="434"/>
      <c r="H100" s="434"/>
      <c r="I100" s="434"/>
      <c r="J100" s="434"/>
      <c r="K100" s="434"/>
      <c r="L100" s="434"/>
      <c r="Y100" s="257"/>
      <c r="Z100" s="257"/>
      <c r="AA100" s="257"/>
      <c r="AB100" s="257"/>
      <c r="AC100" s="257"/>
      <c r="AD100" s="257"/>
      <c r="AE100" s="257"/>
      <c r="AF100" s="257"/>
      <c r="AG100" s="257"/>
      <c r="AH100" s="257"/>
      <c r="AI100" s="257"/>
      <c r="AJ100" s="257"/>
      <c r="AK100" s="257"/>
      <c r="AL100" s="257"/>
      <c r="AM100" s="257"/>
      <c r="AN100" s="257"/>
      <c r="AO100" s="257"/>
      <c r="AP100" s="257"/>
      <c r="AQ100" s="257"/>
      <c r="AR100" s="257"/>
      <c r="AS100" s="257"/>
    </row>
    <row r="101" spans="1:45" s="129" customFormat="1" ht="21" customHeight="1" x14ac:dyDescent="0.25"/>
    <row r="102" spans="1:45" s="270" customFormat="1" ht="22.5" customHeight="1" x14ac:dyDescent="0.25">
      <c r="A102" s="429" t="s">
        <v>375</v>
      </c>
      <c r="B102" s="429"/>
      <c r="C102" s="429"/>
      <c r="D102" s="429"/>
      <c r="E102" s="429"/>
      <c r="F102" s="429"/>
      <c r="G102" s="429"/>
      <c r="H102" s="429"/>
      <c r="I102" s="429"/>
      <c r="J102" s="429"/>
      <c r="K102" s="429"/>
      <c r="L102" s="429"/>
      <c r="M102" s="429"/>
      <c r="N102" s="429"/>
      <c r="O102" s="176"/>
      <c r="P102" s="176"/>
      <c r="Q102" s="129"/>
      <c r="R102" s="129"/>
      <c r="S102" s="129"/>
      <c r="T102" s="129"/>
      <c r="U102" s="129"/>
      <c r="V102" s="129"/>
      <c r="W102" s="129"/>
      <c r="X102" s="129"/>
      <c r="Y102" s="257"/>
      <c r="Z102" s="257"/>
      <c r="AA102" s="257"/>
      <c r="AB102" s="257"/>
      <c r="AC102" s="257"/>
      <c r="AD102" s="257"/>
      <c r="AE102" s="257"/>
      <c r="AF102" s="257"/>
      <c r="AG102" s="257"/>
      <c r="AH102" s="257"/>
      <c r="AI102" s="257"/>
      <c r="AJ102" s="257"/>
      <c r="AK102" s="257"/>
      <c r="AL102" s="257"/>
      <c r="AM102" s="257"/>
      <c r="AN102" s="257"/>
      <c r="AO102" s="257"/>
      <c r="AP102" s="257"/>
      <c r="AQ102" s="257"/>
      <c r="AR102" s="257"/>
      <c r="AS102" s="257"/>
    </row>
    <row r="103" spans="1:45" s="270" customFormat="1" ht="12.75" customHeight="1" x14ac:dyDescent="0.25">
      <c r="A103" s="429" t="s">
        <v>376</v>
      </c>
      <c r="B103" s="429"/>
      <c r="C103" s="429"/>
      <c r="D103" s="429"/>
      <c r="E103" s="429"/>
      <c r="F103" s="429"/>
      <c r="G103" s="429"/>
      <c r="H103" s="429"/>
      <c r="I103" s="429"/>
      <c r="J103" s="429"/>
      <c r="K103" s="429"/>
      <c r="L103" s="429"/>
      <c r="M103" s="429"/>
      <c r="N103" s="429"/>
      <c r="O103" s="176"/>
      <c r="P103" s="176"/>
      <c r="Q103" s="129"/>
      <c r="R103" s="129"/>
      <c r="S103" s="129"/>
      <c r="T103" s="129"/>
      <c r="U103" s="129"/>
      <c r="V103" s="129"/>
      <c r="W103" s="129"/>
      <c r="X103" s="129"/>
      <c r="Y103" s="257"/>
      <c r="Z103" s="257"/>
      <c r="AA103" s="257"/>
      <c r="AB103" s="257"/>
      <c r="AC103" s="257"/>
      <c r="AD103" s="257"/>
      <c r="AE103" s="257"/>
      <c r="AF103" s="257"/>
      <c r="AG103" s="257"/>
      <c r="AH103" s="257"/>
      <c r="AI103" s="257"/>
      <c r="AJ103" s="257"/>
      <c r="AK103" s="257"/>
      <c r="AL103" s="257"/>
      <c r="AM103" s="257"/>
      <c r="AN103" s="257"/>
      <c r="AO103" s="257"/>
      <c r="AP103" s="257"/>
      <c r="AQ103" s="257"/>
      <c r="AR103" s="257"/>
      <c r="AS103" s="257"/>
    </row>
    <row r="104" spans="1:45" s="270" customFormat="1" ht="12.75" customHeight="1" x14ac:dyDescent="0.25">
      <c r="A104" s="429" t="s">
        <v>377</v>
      </c>
      <c r="B104" s="429"/>
      <c r="C104" s="429"/>
      <c r="D104" s="429"/>
      <c r="E104" s="429"/>
      <c r="F104" s="429"/>
      <c r="G104" s="429"/>
      <c r="H104" s="429"/>
      <c r="I104" s="429"/>
      <c r="J104" s="429"/>
      <c r="K104" s="429"/>
      <c r="L104" s="429"/>
      <c r="M104" s="429"/>
      <c r="N104" s="429"/>
      <c r="O104" s="176"/>
      <c r="P104" s="176"/>
      <c r="Q104" s="129"/>
      <c r="R104" s="129"/>
      <c r="S104" s="129"/>
      <c r="T104" s="129"/>
      <c r="U104" s="129"/>
      <c r="V104" s="129"/>
      <c r="W104" s="129"/>
      <c r="X104" s="129"/>
      <c r="Y104" s="257"/>
      <c r="Z104" s="257"/>
      <c r="AA104" s="257"/>
      <c r="AB104" s="257"/>
      <c r="AC104" s="257"/>
      <c r="AD104" s="257"/>
      <c r="AE104" s="257"/>
      <c r="AF104" s="257"/>
      <c r="AG104" s="257"/>
      <c r="AH104" s="257"/>
      <c r="AI104" s="257"/>
      <c r="AJ104" s="257"/>
      <c r="AK104" s="257"/>
      <c r="AL104" s="257"/>
      <c r="AM104" s="257"/>
      <c r="AN104" s="257"/>
      <c r="AO104" s="257"/>
      <c r="AP104" s="257"/>
      <c r="AQ104" s="257"/>
      <c r="AR104" s="257"/>
      <c r="AS104" s="257"/>
    </row>
    <row r="105" spans="1:45" s="270" customFormat="1" ht="20.25" customHeight="1" x14ac:dyDescent="0.25">
      <c r="A105" s="232"/>
      <c r="B105" s="232"/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  <c r="N105" s="232"/>
      <c r="O105" s="176"/>
      <c r="P105" s="176"/>
      <c r="Q105" s="129"/>
      <c r="R105" s="129"/>
      <c r="S105" s="129"/>
      <c r="T105" s="129"/>
      <c r="U105" s="129"/>
      <c r="V105" s="129"/>
      <c r="W105" s="129"/>
      <c r="X105" s="129"/>
      <c r="Y105" s="257"/>
      <c r="Z105" s="257"/>
      <c r="AA105" s="257"/>
      <c r="AB105" s="257"/>
      <c r="AC105" s="257"/>
      <c r="AD105" s="257"/>
      <c r="AE105" s="257"/>
      <c r="AF105" s="257"/>
      <c r="AG105" s="257"/>
      <c r="AH105" s="257"/>
      <c r="AI105" s="257"/>
      <c r="AJ105" s="257"/>
      <c r="AK105" s="257"/>
      <c r="AL105" s="257"/>
      <c r="AM105" s="257"/>
      <c r="AN105" s="257"/>
      <c r="AO105" s="257"/>
      <c r="AP105" s="257"/>
      <c r="AQ105" s="257"/>
      <c r="AR105" s="257"/>
      <c r="AS105" s="257"/>
    </row>
    <row r="106" spans="1:45" s="129" customFormat="1" ht="15" x14ac:dyDescent="0.25">
      <c r="B106" s="200"/>
      <c r="D106" s="200"/>
      <c r="F106" s="200"/>
    </row>
  </sheetData>
  <mergeCells count="94">
    <mergeCell ref="C100:L100"/>
    <mergeCell ref="A102:N102"/>
    <mergeCell ref="A103:N103"/>
    <mergeCell ref="A104:N104"/>
    <mergeCell ref="C92:K92"/>
    <mergeCell ref="C93:K93"/>
    <mergeCell ref="C94:K94"/>
    <mergeCell ref="C97:L97"/>
    <mergeCell ref="C98:L98"/>
    <mergeCell ref="C99:L99"/>
    <mergeCell ref="C91:K91"/>
    <mergeCell ref="C78:E78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77:E77"/>
    <mergeCell ref="C66:E66"/>
    <mergeCell ref="C67:E67"/>
    <mergeCell ref="C68:E68"/>
    <mergeCell ref="C69:E69"/>
    <mergeCell ref="C70:E70"/>
    <mergeCell ref="C71:N71"/>
    <mergeCell ref="C72:E72"/>
    <mergeCell ref="C73:E73"/>
    <mergeCell ref="C74:E74"/>
    <mergeCell ref="C75:E75"/>
    <mergeCell ref="C76:E76"/>
    <mergeCell ref="C51:E51"/>
    <mergeCell ref="C52:E52"/>
    <mergeCell ref="C65:E65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53:E53"/>
    <mergeCell ref="N41:N43"/>
    <mergeCell ref="C44:E44"/>
    <mergeCell ref="A45:N45"/>
    <mergeCell ref="C46:E46"/>
    <mergeCell ref="G41:I42"/>
    <mergeCell ref="J41:L42"/>
    <mergeCell ref="A41:A43"/>
    <mergeCell ref="B41:B43"/>
    <mergeCell ref="C41:E43"/>
    <mergeCell ref="F41:F43"/>
    <mergeCell ref="M41:M43"/>
    <mergeCell ref="C48:E48"/>
    <mergeCell ref="C49:E49"/>
    <mergeCell ref="C50:E50"/>
    <mergeCell ref="L39:M39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C47:E47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fitToHeight="0" orientation="portrait"/>
  <headerFooter>
    <oddFooter>&amp;RСтраница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7B094-4ADC-499B-A27E-4F53E554B30D}">
  <sheetPr>
    <tabColor rgb="FFFFC000"/>
    <pageSetUpPr fitToPage="1"/>
  </sheetPr>
  <dimension ref="A1:AS101"/>
  <sheetViews>
    <sheetView topLeftCell="A67" workbookViewId="0">
      <selection activeCell="A46" sqref="A46:N89"/>
    </sheetView>
  </sheetViews>
  <sheetFormatPr defaultColWidth="9.140625" defaultRowHeight="10.5" customHeight="1" x14ac:dyDescent="0.2"/>
  <cols>
    <col min="1" max="1" width="8.85546875" style="130" customWidth="1"/>
    <col min="2" max="2" width="20.140625" style="201" customWidth="1"/>
    <col min="3" max="4" width="10.42578125" style="201" customWidth="1"/>
    <col min="5" max="5" width="13.28515625" style="201" customWidth="1"/>
    <col min="6" max="6" width="8.5703125" style="201" customWidth="1"/>
    <col min="7" max="7" width="7.85546875" style="201" customWidth="1"/>
    <col min="8" max="8" width="8.42578125" style="201" customWidth="1"/>
    <col min="9" max="9" width="12" style="201" customWidth="1"/>
    <col min="10" max="10" width="12.28515625" style="201" customWidth="1"/>
    <col min="11" max="11" width="8.5703125" style="201" customWidth="1"/>
    <col min="12" max="12" width="12" style="201" customWidth="1"/>
    <col min="13" max="13" width="7.85546875" style="201" customWidth="1"/>
    <col min="14" max="14" width="13.28515625" style="201" customWidth="1"/>
    <col min="15" max="15" width="1.140625" style="201" hidden="1" customWidth="1"/>
    <col min="16" max="16" width="73.85546875" style="201" hidden="1" customWidth="1"/>
    <col min="17" max="17" width="83.42578125" style="201" hidden="1" customWidth="1"/>
    <col min="18" max="24" width="9.140625" style="201"/>
    <col min="25" max="25" width="49.85546875" style="155" hidden="1" customWidth="1"/>
    <col min="26" max="26" width="54" style="155" hidden="1" customWidth="1"/>
    <col min="27" max="32" width="82.28515625" style="155" hidden="1" customWidth="1"/>
    <col min="33" max="36" width="154" style="155" hidden="1" customWidth="1"/>
    <col min="37" max="37" width="34.140625" style="155" hidden="1" customWidth="1"/>
    <col min="38" max="38" width="125" style="155" hidden="1" customWidth="1"/>
    <col min="39" max="42" width="34.140625" style="155" hidden="1" customWidth="1"/>
    <col min="43" max="45" width="91.85546875" style="155" hidden="1" customWidth="1"/>
    <col min="46" max="16384" width="9.140625" style="201"/>
  </cols>
  <sheetData>
    <row r="1" spans="1:31" s="129" customFormat="1" ht="15" x14ac:dyDescent="0.25"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248" t="s">
        <v>158</v>
      </c>
    </row>
    <row r="2" spans="1:31" s="129" customFormat="1" ht="10.5" customHeight="1" x14ac:dyDescent="0.25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8" t="s">
        <v>346</v>
      </c>
    </row>
    <row r="3" spans="1:31" s="129" customFormat="1" ht="8.25" customHeight="1" x14ac:dyDescent="0.25">
      <c r="A3" s="249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8"/>
    </row>
    <row r="4" spans="1:31" s="129" customFormat="1" ht="14.25" customHeight="1" x14ac:dyDescent="0.25">
      <c r="A4" s="407" t="s">
        <v>97</v>
      </c>
      <c r="B4" s="407"/>
      <c r="C4" s="407"/>
      <c r="D4" s="250"/>
      <c r="E4" s="249"/>
      <c r="F4" s="249"/>
      <c r="G4" s="249"/>
      <c r="H4" s="249"/>
      <c r="I4" s="249"/>
      <c r="J4" s="130"/>
      <c r="K4" s="407" t="s">
        <v>98</v>
      </c>
      <c r="L4" s="407"/>
      <c r="M4" s="407"/>
      <c r="N4" s="407"/>
    </row>
    <row r="5" spans="1:31" s="129" customFormat="1" ht="12" customHeight="1" x14ac:dyDescent="0.25">
      <c r="A5" s="408"/>
      <c r="B5" s="408"/>
      <c r="C5" s="408"/>
      <c r="D5" s="408"/>
      <c r="E5" s="251"/>
      <c r="F5" s="249"/>
      <c r="G5" s="249"/>
      <c r="H5" s="249"/>
      <c r="I5" s="249"/>
      <c r="J5" s="409"/>
      <c r="K5" s="409"/>
      <c r="L5" s="409"/>
      <c r="M5" s="409"/>
      <c r="N5" s="409"/>
    </row>
    <row r="6" spans="1:31" s="129" customFormat="1" ht="15" x14ac:dyDescent="0.25">
      <c r="A6" s="410"/>
      <c r="B6" s="410"/>
      <c r="C6" s="410"/>
      <c r="D6" s="410"/>
      <c r="E6" s="249"/>
      <c r="F6" s="249"/>
      <c r="G6" s="249"/>
      <c r="H6" s="249"/>
      <c r="I6" s="249"/>
      <c r="J6" s="410"/>
      <c r="K6" s="410"/>
      <c r="L6" s="410"/>
      <c r="M6" s="410"/>
      <c r="N6" s="410"/>
      <c r="Y6" s="155" t="s">
        <v>121</v>
      </c>
      <c r="Z6" s="155" t="s">
        <v>121</v>
      </c>
    </row>
    <row r="7" spans="1:31" s="129" customFormat="1" ht="17.25" customHeight="1" x14ac:dyDescent="0.25">
      <c r="A7" s="133"/>
      <c r="B7" s="252"/>
      <c r="C7" s="134"/>
      <c r="D7" s="251"/>
      <c r="E7" s="249"/>
      <c r="F7" s="249"/>
      <c r="G7" s="249"/>
      <c r="H7" s="249"/>
      <c r="I7" s="249"/>
      <c r="J7" s="133"/>
      <c r="K7" s="133"/>
      <c r="L7" s="133"/>
      <c r="M7" s="133"/>
      <c r="N7" s="134"/>
    </row>
    <row r="8" spans="1:31" s="129" customFormat="1" ht="16.5" customHeight="1" x14ac:dyDescent="0.25">
      <c r="A8" s="130" t="s">
        <v>347</v>
      </c>
      <c r="B8" s="253"/>
      <c r="C8" s="253"/>
      <c r="D8" s="253"/>
      <c r="E8" s="249"/>
      <c r="F8" s="249"/>
      <c r="G8" s="249"/>
      <c r="H8" s="249"/>
      <c r="I8" s="249"/>
      <c r="J8" s="130"/>
      <c r="K8" s="130"/>
      <c r="L8" s="253"/>
      <c r="M8" s="253"/>
      <c r="N8" s="135" t="s">
        <v>347</v>
      </c>
    </row>
    <row r="9" spans="1:31" s="129" customFormat="1" ht="15.75" customHeight="1" x14ac:dyDescent="0.25">
      <c r="A9" s="249"/>
      <c r="B9" s="249"/>
      <c r="C9" s="249"/>
      <c r="D9" s="249"/>
      <c r="E9" s="249"/>
      <c r="F9" s="254"/>
      <c r="G9" s="249"/>
      <c r="H9" s="249"/>
      <c r="I9" s="249"/>
      <c r="J9" s="249"/>
      <c r="K9" s="249"/>
      <c r="L9" s="249"/>
      <c r="M9" s="249"/>
      <c r="N9" s="249"/>
    </row>
    <row r="10" spans="1:31" s="129" customFormat="1" ht="2.25" customHeight="1" x14ac:dyDescent="0.25">
      <c r="A10" s="255"/>
      <c r="B10" s="253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31" s="129" customFormat="1" ht="14.25" customHeight="1" x14ac:dyDescent="0.25">
      <c r="A11" s="255" t="s">
        <v>161</v>
      </c>
      <c r="B11" s="253"/>
      <c r="C11" s="249"/>
      <c r="E11" s="249"/>
      <c r="F11" s="249"/>
      <c r="G11" s="414" t="s">
        <v>348</v>
      </c>
      <c r="H11" s="414"/>
      <c r="I11" s="414"/>
      <c r="J11" s="414"/>
      <c r="K11" s="414"/>
      <c r="L11" s="414"/>
      <c r="M11" s="414"/>
      <c r="N11" s="414"/>
    </row>
    <row r="12" spans="1:31" s="129" customFormat="1" ht="33.75" customHeight="1" x14ac:dyDescent="0.25">
      <c r="A12" s="255" t="s">
        <v>159</v>
      </c>
      <c r="B12" s="253"/>
      <c r="C12" s="249"/>
      <c r="E12" s="256"/>
      <c r="F12" s="256"/>
      <c r="G12" s="412" t="s">
        <v>160</v>
      </c>
      <c r="H12" s="412"/>
      <c r="I12" s="412"/>
      <c r="J12" s="412"/>
      <c r="K12" s="412"/>
      <c r="L12" s="412"/>
      <c r="M12" s="412"/>
      <c r="N12" s="412"/>
      <c r="AA12" s="257" t="s">
        <v>160</v>
      </c>
    </row>
    <row r="13" spans="1:31" s="129" customFormat="1" ht="22.5" customHeight="1" x14ac:dyDescent="0.25">
      <c r="A13" s="411" t="s">
        <v>349</v>
      </c>
      <c r="B13" s="411"/>
      <c r="C13" s="411"/>
      <c r="D13" s="411"/>
      <c r="E13" s="411"/>
      <c r="F13" s="411"/>
      <c r="G13" s="412"/>
      <c r="H13" s="412"/>
      <c r="I13" s="412"/>
      <c r="J13" s="412"/>
      <c r="K13" s="412"/>
      <c r="L13" s="412"/>
      <c r="M13" s="412"/>
      <c r="N13" s="412"/>
      <c r="P13" s="258" t="s">
        <v>349</v>
      </c>
      <c r="Q13" s="259"/>
      <c r="R13" s="257"/>
      <c r="S13" s="257"/>
      <c r="T13" s="257"/>
      <c r="U13" s="257"/>
      <c r="V13" s="257"/>
      <c r="W13" s="257"/>
      <c r="X13" s="257"/>
      <c r="AB13" s="257" t="s">
        <v>121</v>
      </c>
    </row>
    <row r="14" spans="1:31" s="129" customFormat="1" ht="67.5" customHeight="1" x14ac:dyDescent="0.25">
      <c r="A14" s="415" t="s">
        <v>350</v>
      </c>
      <c r="B14" s="415"/>
      <c r="C14" s="415"/>
      <c r="D14" s="415"/>
      <c r="E14" s="415"/>
      <c r="F14" s="415"/>
      <c r="G14" s="412"/>
      <c r="H14" s="412"/>
      <c r="I14" s="412"/>
      <c r="J14" s="412"/>
      <c r="K14" s="412"/>
      <c r="L14" s="412"/>
      <c r="M14" s="412"/>
      <c r="N14" s="412"/>
      <c r="P14" s="258" t="s">
        <v>350</v>
      </c>
      <c r="Q14" s="259"/>
      <c r="R14" s="257"/>
      <c r="S14" s="257"/>
      <c r="T14" s="257"/>
      <c r="U14" s="257"/>
      <c r="V14" s="257"/>
      <c r="W14" s="257"/>
      <c r="X14" s="257"/>
      <c r="AC14" s="257" t="s">
        <v>121</v>
      </c>
    </row>
    <row r="15" spans="1:31" s="129" customFormat="1" ht="33.75" customHeight="1" x14ac:dyDescent="0.25">
      <c r="A15" s="411" t="s">
        <v>351</v>
      </c>
      <c r="B15" s="411"/>
      <c r="C15" s="411"/>
      <c r="D15" s="411"/>
      <c r="E15" s="411"/>
      <c r="F15" s="411"/>
      <c r="G15" s="412"/>
      <c r="H15" s="412"/>
      <c r="I15" s="412"/>
      <c r="J15" s="412"/>
      <c r="K15" s="412"/>
      <c r="L15" s="412"/>
      <c r="M15" s="412"/>
      <c r="N15" s="412"/>
      <c r="P15" s="258" t="s">
        <v>351</v>
      </c>
      <c r="Q15" s="259"/>
      <c r="R15" s="257"/>
      <c r="S15" s="257"/>
      <c r="T15" s="257"/>
      <c r="U15" s="257"/>
      <c r="V15" s="257"/>
      <c r="W15" s="257"/>
      <c r="X15" s="257"/>
      <c r="AD15" s="257" t="s">
        <v>121</v>
      </c>
    </row>
    <row r="16" spans="1:31" s="129" customFormat="1" ht="11.25" customHeight="1" x14ac:dyDescent="0.25">
      <c r="A16" s="413" t="s">
        <v>352</v>
      </c>
      <c r="B16" s="413"/>
      <c r="C16" s="413"/>
      <c r="D16" s="413"/>
      <c r="E16" s="413"/>
      <c r="F16" s="413"/>
      <c r="G16" s="412" t="s">
        <v>410</v>
      </c>
      <c r="H16" s="412"/>
      <c r="I16" s="412"/>
      <c r="J16" s="412"/>
      <c r="K16" s="412"/>
      <c r="L16" s="412"/>
      <c r="M16" s="412"/>
      <c r="N16" s="412"/>
      <c r="P16" s="260"/>
      <c r="Q16" s="260"/>
      <c r="AE16" s="257" t="s">
        <v>410</v>
      </c>
    </row>
    <row r="17" spans="1:35" s="129" customFormat="1" ht="15" x14ac:dyDescent="0.25">
      <c r="A17" s="413" t="s">
        <v>353</v>
      </c>
      <c r="B17" s="413"/>
      <c r="C17" s="413"/>
      <c r="D17" s="413"/>
      <c r="E17" s="413"/>
      <c r="F17" s="413"/>
      <c r="G17" s="412"/>
      <c r="H17" s="412"/>
      <c r="I17" s="412"/>
      <c r="J17" s="412"/>
      <c r="K17" s="412"/>
      <c r="L17" s="412"/>
      <c r="M17" s="412"/>
      <c r="N17" s="412"/>
      <c r="AF17" s="257" t="s">
        <v>121</v>
      </c>
    </row>
    <row r="18" spans="1:35" s="129" customFormat="1" ht="8.25" customHeight="1" x14ac:dyDescent="0.25">
      <c r="A18" s="261"/>
      <c r="B18" s="249"/>
      <c r="C18" s="249"/>
      <c r="D18" s="249"/>
      <c r="E18" s="249"/>
      <c r="F18" s="253"/>
      <c r="G18" s="253"/>
      <c r="H18" s="253"/>
      <c r="I18" s="253"/>
      <c r="J18" s="253"/>
      <c r="K18" s="253"/>
      <c r="L18" s="253"/>
      <c r="M18" s="253"/>
      <c r="N18" s="253"/>
    </row>
    <row r="19" spans="1:35" s="129" customFormat="1" ht="15" x14ac:dyDescent="0.25">
      <c r="A19" s="420" t="s">
        <v>411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AG19" s="257" t="s">
        <v>411</v>
      </c>
    </row>
    <row r="20" spans="1:35" s="129" customFormat="1" ht="15" x14ac:dyDescent="0.25">
      <c r="A20" s="416" t="s">
        <v>0</v>
      </c>
      <c r="B20" s="416"/>
      <c r="C20" s="416"/>
      <c r="D20" s="416"/>
      <c r="E20" s="416"/>
      <c r="F20" s="416"/>
      <c r="G20" s="416"/>
      <c r="H20" s="416"/>
      <c r="I20" s="416"/>
      <c r="J20" s="416"/>
      <c r="K20" s="416"/>
      <c r="L20" s="416"/>
      <c r="M20" s="416"/>
      <c r="N20" s="416"/>
    </row>
    <row r="21" spans="1:35" s="129" customFormat="1" ht="8.25" customHeight="1" x14ac:dyDescent="0.25">
      <c r="A21" s="262"/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</row>
    <row r="22" spans="1:35" s="129" customFormat="1" ht="15" x14ac:dyDescent="0.25">
      <c r="A22" s="420" t="s">
        <v>51</v>
      </c>
      <c r="B22" s="420"/>
      <c r="C22" s="420"/>
      <c r="D22" s="420"/>
      <c r="E22" s="420"/>
      <c r="F22" s="420"/>
      <c r="G22" s="420"/>
      <c r="H22" s="420"/>
      <c r="I22" s="420"/>
      <c r="J22" s="420"/>
      <c r="K22" s="420"/>
      <c r="L22" s="420"/>
      <c r="M22" s="420"/>
      <c r="N22" s="420"/>
      <c r="AH22" s="257" t="s">
        <v>51</v>
      </c>
    </row>
    <row r="23" spans="1:35" s="129" customFormat="1" ht="15" x14ac:dyDescent="0.25">
      <c r="A23" s="416" t="s">
        <v>162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  <c r="L23" s="416"/>
      <c r="M23" s="416"/>
      <c r="N23" s="416"/>
    </row>
    <row r="24" spans="1:35" s="129" customFormat="1" ht="24" customHeight="1" x14ac:dyDescent="0.25">
      <c r="A24" s="421" t="s">
        <v>263</v>
      </c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</row>
    <row r="25" spans="1:35" s="129" customFormat="1" ht="8.25" customHeight="1" x14ac:dyDescent="0.25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</row>
    <row r="26" spans="1:35" s="129" customFormat="1" ht="15" x14ac:dyDescent="0.25">
      <c r="A26" s="422" t="s">
        <v>154</v>
      </c>
      <c r="B26" s="422"/>
      <c r="C26" s="422"/>
      <c r="D26" s="422"/>
      <c r="E26" s="422"/>
      <c r="F26" s="422"/>
      <c r="G26" s="422"/>
      <c r="H26" s="422"/>
      <c r="I26" s="422"/>
      <c r="J26" s="422"/>
      <c r="K26" s="422"/>
      <c r="L26" s="422"/>
      <c r="M26" s="422"/>
      <c r="N26" s="422"/>
      <c r="AI26" s="257" t="s">
        <v>154</v>
      </c>
    </row>
    <row r="27" spans="1:35" s="129" customFormat="1" ht="13.5" customHeight="1" x14ac:dyDescent="0.25">
      <c r="A27" s="416" t="s">
        <v>356</v>
      </c>
      <c r="B27" s="416"/>
      <c r="C27" s="416"/>
      <c r="D27" s="416"/>
      <c r="E27" s="416"/>
      <c r="F27" s="416"/>
      <c r="G27" s="416"/>
      <c r="H27" s="416"/>
      <c r="I27" s="416"/>
      <c r="J27" s="416"/>
      <c r="K27" s="416"/>
      <c r="L27" s="416"/>
      <c r="M27" s="416"/>
      <c r="N27" s="416"/>
    </row>
    <row r="28" spans="1:35" s="129" customFormat="1" ht="15" customHeight="1" x14ac:dyDescent="0.25">
      <c r="A28" s="249" t="s">
        <v>165</v>
      </c>
      <c r="B28" s="131" t="s">
        <v>166</v>
      </c>
      <c r="C28" s="130" t="s">
        <v>167</v>
      </c>
      <c r="D28" s="130"/>
      <c r="E28" s="130"/>
      <c r="F28" s="256"/>
      <c r="G28" s="256"/>
      <c r="H28" s="256"/>
      <c r="I28" s="256"/>
      <c r="J28" s="256"/>
      <c r="K28" s="256"/>
      <c r="L28" s="256"/>
      <c r="M28" s="256"/>
      <c r="N28" s="256"/>
    </row>
    <row r="29" spans="1:35" s="129" customFormat="1" ht="18" customHeight="1" x14ac:dyDescent="0.25">
      <c r="A29" s="249" t="s">
        <v>168</v>
      </c>
      <c r="B29" s="414"/>
      <c r="C29" s="414"/>
      <c r="D29" s="414"/>
      <c r="E29" s="414"/>
      <c r="F29" s="414"/>
      <c r="G29" s="256"/>
      <c r="H29" s="256"/>
      <c r="I29" s="256"/>
      <c r="J29" s="256"/>
      <c r="K29" s="256"/>
      <c r="L29" s="256"/>
      <c r="M29" s="256"/>
      <c r="N29" s="256"/>
    </row>
    <row r="30" spans="1:35" s="129" customFormat="1" ht="15" x14ac:dyDescent="0.25">
      <c r="A30" s="249"/>
      <c r="B30" s="417" t="s">
        <v>169</v>
      </c>
      <c r="C30" s="417"/>
      <c r="D30" s="417"/>
      <c r="E30" s="417"/>
      <c r="F30" s="417"/>
      <c r="G30" s="264"/>
      <c r="H30" s="264"/>
      <c r="I30" s="264"/>
      <c r="J30" s="264"/>
      <c r="K30" s="264"/>
      <c r="L30" s="264"/>
      <c r="M30" s="132"/>
      <c r="N30" s="264"/>
    </row>
    <row r="31" spans="1:35" s="129" customFormat="1" ht="9.75" customHeight="1" x14ac:dyDescent="0.25">
      <c r="A31" s="249"/>
      <c r="B31" s="249"/>
      <c r="C31" s="249"/>
      <c r="D31" s="265"/>
      <c r="E31" s="265"/>
      <c r="F31" s="265"/>
      <c r="G31" s="265"/>
      <c r="H31" s="265"/>
      <c r="I31" s="265"/>
      <c r="J31" s="265"/>
      <c r="K31" s="265"/>
      <c r="L31" s="265"/>
      <c r="M31" s="264"/>
      <c r="N31" s="264"/>
    </row>
    <row r="32" spans="1:35" s="129" customFormat="1" ht="15" x14ac:dyDescent="0.25">
      <c r="A32" s="266" t="s">
        <v>170</v>
      </c>
      <c r="B32" s="249"/>
      <c r="C32" s="249"/>
      <c r="D32" s="267" t="s">
        <v>412</v>
      </c>
      <c r="E32" s="133"/>
      <c r="F32" s="268"/>
      <c r="G32" s="269"/>
      <c r="H32" s="269"/>
      <c r="I32" s="269"/>
      <c r="J32" s="269"/>
      <c r="K32" s="269"/>
      <c r="L32" s="269"/>
      <c r="M32" s="269"/>
      <c r="N32" s="269"/>
    </row>
    <row r="33" spans="1:39" s="129" customFormat="1" ht="9.75" customHeight="1" x14ac:dyDescent="0.25">
      <c r="A33" s="249"/>
      <c r="B33" s="270"/>
      <c r="C33" s="270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</row>
    <row r="34" spans="1:39" s="129" customFormat="1" ht="12.75" customHeight="1" x14ac:dyDescent="0.25">
      <c r="A34" s="266" t="s">
        <v>171</v>
      </c>
      <c r="B34" s="270"/>
      <c r="C34" s="272">
        <v>40.57</v>
      </c>
      <c r="D34" s="134" t="s">
        <v>265</v>
      </c>
      <c r="E34" s="273" t="s">
        <v>172</v>
      </c>
      <c r="G34" s="270"/>
      <c r="H34" s="270"/>
      <c r="I34" s="270"/>
      <c r="J34" s="270"/>
      <c r="K34" s="270"/>
      <c r="L34" s="274"/>
      <c r="M34" s="274"/>
      <c r="N34" s="270"/>
    </row>
    <row r="35" spans="1:39" s="129" customFormat="1" ht="12.75" customHeight="1" x14ac:dyDescent="0.25">
      <c r="A35" s="249"/>
      <c r="B35" s="275" t="s">
        <v>138</v>
      </c>
      <c r="C35" s="276"/>
      <c r="D35" s="135"/>
      <c r="E35" s="273"/>
      <c r="G35" s="270"/>
    </row>
    <row r="36" spans="1:39" s="129" customFormat="1" ht="12.75" customHeight="1" x14ac:dyDescent="0.25">
      <c r="A36" s="249"/>
      <c r="B36" s="277" t="s">
        <v>173</v>
      </c>
      <c r="C36" s="272">
        <v>0</v>
      </c>
      <c r="D36" s="134" t="s">
        <v>181</v>
      </c>
      <c r="E36" s="273" t="s">
        <v>172</v>
      </c>
      <c r="G36" s="270" t="s">
        <v>175</v>
      </c>
      <c r="I36" s="270"/>
      <c r="J36" s="270"/>
      <c r="K36" s="270"/>
      <c r="L36" s="272">
        <v>19.23</v>
      </c>
      <c r="M36" s="278" t="s">
        <v>266</v>
      </c>
      <c r="N36" s="273" t="s">
        <v>172</v>
      </c>
    </row>
    <row r="37" spans="1:39" s="129" customFormat="1" ht="12.75" customHeight="1" x14ac:dyDescent="0.25">
      <c r="A37" s="249"/>
      <c r="B37" s="277" t="s">
        <v>2</v>
      </c>
      <c r="C37" s="272">
        <v>0</v>
      </c>
      <c r="D37" s="136" t="s">
        <v>181</v>
      </c>
      <c r="E37" s="273" t="s">
        <v>172</v>
      </c>
      <c r="G37" s="270" t="s">
        <v>178</v>
      </c>
      <c r="I37" s="270"/>
      <c r="J37" s="270"/>
      <c r="K37" s="270"/>
      <c r="L37" s="418">
        <v>25.96</v>
      </c>
      <c r="M37" s="418"/>
      <c r="N37" s="273" t="s">
        <v>179</v>
      </c>
    </row>
    <row r="38" spans="1:39" s="129" customFormat="1" ht="12.75" customHeight="1" x14ac:dyDescent="0.25">
      <c r="A38" s="249"/>
      <c r="B38" s="277" t="s">
        <v>129</v>
      </c>
      <c r="C38" s="272">
        <v>0</v>
      </c>
      <c r="D38" s="136" t="s">
        <v>181</v>
      </c>
      <c r="E38" s="273" t="s">
        <v>172</v>
      </c>
      <c r="G38" s="270" t="s">
        <v>180</v>
      </c>
      <c r="I38" s="270"/>
      <c r="J38" s="270"/>
      <c r="K38" s="270"/>
      <c r="L38" s="418"/>
      <c r="M38" s="418"/>
      <c r="N38" s="273" t="s">
        <v>179</v>
      </c>
    </row>
    <row r="39" spans="1:39" s="129" customFormat="1" ht="12.75" customHeight="1" x14ac:dyDescent="0.25">
      <c r="A39" s="249"/>
      <c r="B39" s="277" t="s">
        <v>130</v>
      </c>
      <c r="C39" s="272">
        <v>40.57</v>
      </c>
      <c r="D39" s="134" t="s">
        <v>265</v>
      </c>
      <c r="E39" s="273" t="s">
        <v>172</v>
      </c>
      <c r="G39" s="270"/>
      <c r="H39" s="270"/>
      <c r="I39" s="270"/>
      <c r="J39" s="270"/>
      <c r="K39" s="270"/>
      <c r="L39" s="419" t="s">
        <v>182</v>
      </c>
      <c r="M39" s="419"/>
      <c r="N39" s="270"/>
    </row>
    <row r="40" spans="1:39" s="129" customFormat="1" ht="9.75" customHeight="1" x14ac:dyDescent="0.25">
      <c r="A40" s="137"/>
    </row>
    <row r="41" spans="1:39" s="129" customFormat="1" ht="36" customHeight="1" x14ac:dyDescent="0.25">
      <c r="A41" s="431" t="s">
        <v>69</v>
      </c>
      <c r="B41" s="423" t="s">
        <v>126</v>
      </c>
      <c r="C41" s="423" t="s">
        <v>183</v>
      </c>
      <c r="D41" s="423"/>
      <c r="E41" s="423"/>
      <c r="F41" s="423" t="s">
        <v>184</v>
      </c>
      <c r="G41" s="423" t="s">
        <v>101</v>
      </c>
      <c r="H41" s="423"/>
      <c r="I41" s="423"/>
      <c r="J41" s="423" t="s">
        <v>361</v>
      </c>
      <c r="K41" s="423"/>
      <c r="L41" s="423"/>
      <c r="M41" s="423" t="s">
        <v>185</v>
      </c>
      <c r="N41" s="423" t="s">
        <v>186</v>
      </c>
    </row>
    <row r="42" spans="1:39" s="129" customFormat="1" ht="11.25" customHeight="1" x14ac:dyDescent="0.25">
      <c r="A42" s="431"/>
      <c r="B42" s="423"/>
      <c r="C42" s="423"/>
      <c r="D42" s="423"/>
      <c r="E42" s="423"/>
      <c r="F42" s="423"/>
      <c r="G42" s="423"/>
      <c r="H42" s="423"/>
      <c r="I42" s="423"/>
      <c r="J42" s="423"/>
      <c r="K42" s="423"/>
      <c r="L42" s="423"/>
      <c r="M42" s="423"/>
      <c r="N42" s="423"/>
    </row>
    <row r="43" spans="1:39" s="129" customFormat="1" ht="34.5" customHeight="1" x14ac:dyDescent="0.25">
      <c r="A43" s="431"/>
      <c r="B43" s="423"/>
      <c r="C43" s="423"/>
      <c r="D43" s="423"/>
      <c r="E43" s="423"/>
      <c r="F43" s="423"/>
      <c r="G43" s="229" t="s">
        <v>103</v>
      </c>
      <c r="H43" s="229" t="s">
        <v>187</v>
      </c>
      <c r="I43" s="229" t="s">
        <v>188</v>
      </c>
      <c r="J43" s="229" t="s">
        <v>103</v>
      </c>
      <c r="K43" s="229" t="s">
        <v>187</v>
      </c>
      <c r="L43" s="229" t="s">
        <v>102</v>
      </c>
      <c r="M43" s="423"/>
      <c r="N43" s="423"/>
    </row>
    <row r="44" spans="1:39" s="129" customFormat="1" ht="15" x14ac:dyDescent="0.25">
      <c r="A44" s="138">
        <v>1</v>
      </c>
      <c r="B44" s="230">
        <v>2</v>
      </c>
      <c r="C44" s="424">
        <v>3</v>
      </c>
      <c r="D44" s="424"/>
      <c r="E44" s="424"/>
      <c r="F44" s="230">
        <v>4</v>
      </c>
      <c r="G44" s="230">
        <v>5</v>
      </c>
      <c r="H44" s="230">
        <v>6</v>
      </c>
      <c r="I44" s="230">
        <v>7</v>
      </c>
      <c r="J44" s="230">
        <v>8</v>
      </c>
      <c r="K44" s="230">
        <v>9</v>
      </c>
      <c r="L44" s="230">
        <v>10</v>
      </c>
      <c r="M44" s="230">
        <v>11</v>
      </c>
      <c r="N44" s="230">
        <v>12</v>
      </c>
      <c r="O44" s="139"/>
      <c r="P44" s="139"/>
      <c r="Q44" s="139"/>
    </row>
    <row r="45" spans="1:39" s="129" customFormat="1" ht="15" x14ac:dyDescent="0.25">
      <c r="A45" s="425" t="s">
        <v>120</v>
      </c>
      <c r="B45" s="426"/>
      <c r="C45" s="426"/>
      <c r="D45" s="426"/>
      <c r="E45" s="426"/>
      <c r="F45" s="426"/>
      <c r="G45" s="426"/>
      <c r="H45" s="426"/>
      <c r="I45" s="426"/>
      <c r="J45" s="426"/>
      <c r="K45" s="426"/>
      <c r="L45" s="426"/>
      <c r="M45" s="426"/>
      <c r="N45" s="427"/>
      <c r="AJ45" s="140" t="s">
        <v>120</v>
      </c>
    </row>
    <row r="46" spans="1:39" s="129" customFormat="1" ht="34.5" customHeight="1" x14ac:dyDescent="0.25">
      <c r="A46" s="294" t="s">
        <v>105</v>
      </c>
      <c r="B46" s="295" t="s">
        <v>267</v>
      </c>
      <c r="C46" s="437" t="s">
        <v>268</v>
      </c>
      <c r="D46" s="437"/>
      <c r="E46" s="437"/>
      <c r="F46" s="296" t="s">
        <v>269</v>
      </c>
      <c r="G46" s="297"/>
      <c r="H46" s="297"/>
      <c r="I46" s="322">
        <v>0.01</v>
      </c>
      <c r="J46" s="299"/>
      <c r="K46" s="297"/>
      <c r="L46" s="299"/>
      <c r="M46" s="297"/>
      <c r="N46" s="300"/>
      <c r="AJ46" s="140"/>
      <c r="AK46" s="147" t="s">
        <v>268</v>
      </c>
    </row>
    <row r="47" spans="1:39" s="129" customFormat="1" ht="15" customHeight="1" x14ac:dyDescent="0.25">
      <c r="A47" s="353"/>
      <c r="B47" s="302"/>
      <c r="C47" s="442" t="s">
        <v>413</v>
      </c>
      <c r="D47" s="442"/>
      <c r="E47" s="442"/>
      <c r="F47" s="442"/>
      <c r="G47" s="442"/>
      <c r="H47" s="442"/>
      <c r="I47" s="442"/>
      <c r="J47" s="442"/>
      <c r="K47" s="442"/>
      <c r="L47" s="442"/>
      <c r="M47" s="442"/>
      <c r="N47" s="443"/>
      <c r="AJ47" s="140"/>
      <c r="AK47" s="147"/>
      <c r="AL47" s="155" t="s">
        <v>413</v>
      </c>
    </row>
    <row r="48" spans="1:39" s="129" customFormat="1" ht="15" x14ac:dyDescent="0.25">
      <c r="A48" s="301"/>
      <c r="B48" s="302" t="s">
        <v>105</v>
      </c>
      <c r="C48" s="438" t="s">
        <v>131</v>
      </c>
      <c r="D48" s="438"/>
      <c r="E48" s="438"/>
      <c r="F48" s="303"/>
      <c r="G48" s="304"/>
      <c r="H48" s="304"/>
      <c r="I48" s="304"/>
      <c r="J48" s="305">
        <v>197.12</v>
      </c>
      <c r="K48" s="354">
        <v>0.8</v>
      </c>
      <c r="L48" s="305">
        <v>1.58</v>
      </c>
      <c r="M48" s="306">
        <v>36.020000000000003</v>
      </c>
      <c r="N48" s="308">
        <v>56.91</v>
      </c>
      <c r="AJ48" s="140"/>
      <c r="AK48" s="147"/>
      <c r="AM48" s="155" t="s">
        <v>131</v>
      </c>
    </row>
    <row r="49" spans="1:42" s="129" customFormat="1" ht="15" x14ac:dyDescent="0.25">
      <c r="A49" s="309"/>
      <c r="B49" s="302"/>
      <c r="C49" s="438" t="s">
        <v>194</v>
      </c>
      <c r="D49" s="438"/>
      <c r="E49" s="438"/>
      <c r="F49" s="303" t="s">
        <v>195</v>
      </c>
      <c r="G49" s="306">
        <v>12.96</v>
      </c>
      <c r="H49" s="354">
        <v>0.8</v>
      </c>
      <c r="I49" s="355">
        <v>0.10367999999999999</v>
      </c>
      <c r="J49" s="310"/>
      <c r="K49" s="304"/>
      <c r="L49" s="310"/>
      <c r="M49" s="304"/>
      <c r="N49" s="311"/>
      <c r="AJ49" s="140"/>
      <c r="AK49" s="147"/>
      <c r="AN49" s="155" t="s">
        <v>194</v>
      </c>
    </row>
    <row r="50" spans="1:42" s="129" customFormat="1" ht="15" customHeight="1" x14ac:dyDescent="0.25">
      <c r="A50" s="312"/>
      <c r="B50" s="302"/>
      <c r="C50" s="439" t="s">
        <v>197</v>
      </c>
      <c r="D50" s="439"/>
      <c r="E50" s="439"/>
      <c r="F50" s="313"/>
      <c r="G50" s="314"/>
      <c r="H50" s="314"/>
      <c r="I50" s="314"/>
      <c r="J50" s="315">
        <v>197.12</v>
      </c>
      <c r="K50" s="314"/>
      <c r="L50" s="315">
        <v>1.58</v>
      </c>
      <c r="M50" s="314"/>
      <c r="N50" s="327">
        <v>56.91</v>
      </c>
      <c r="AJ50" s="140"/>
      <c r="AK50" s="147"/>
      <c r="AO50" s="155" t="s">
        <v>197</v>
      </c>
    </row>
    <row r="51" spans="1:42" s="129" customFormat="1" ht="15" x14ac:dyDescent="0.25">
      <c r="A51" s="309"/>
      <c r="B51" s="302"/>
      <c r="C51" s="438" t="s">
        <v>198</v>
      </c>
      <c r="D51" s="438"/>
      <c r="E51" s="438"/>
      <c r="F51" s="303"/>
      <c r="G51" s="304"/>
      <c r="H51" s="304"/>
      <c r="I51" s="304"/>
      <c r="J51" s="310"/>
      <c r="K51" s="304"/>
      <c r="L51" s="305">
        <v>1.58</v>
      </c>
      <c r="M51" s="304"/>
      <c r="N51" s="308">
        <v>56.91</v>
      </c>
      <c r="AJ51" s="140"/>
      <c r="AK51" s="147"/>
      <c r="AN51" s="155" t="s">
        <v>198</v>
      </c>
    </row>
    <row r="52" spans="1:42" s="129" customFormat="1" ht="23.25" customHeight="1" x14ac:dyDescent="0.25">
      <c r="A52" s="309"/>
      <c r="B52" s="302" t="s">
        <v>270</v>
      </c>
      <c r="C52" s="438" t="s">
        <v>271</v>
      </c>
      <c r="D52" s="438"/>
      <c r="E52" s="438"/>
      <c r="F52" s="303" t="s">
        <v>201</v>
      </c>
      <c r="G52" s="317">
        <v>75</v>
      </c>
      <c r="H52" s="304"/>
      <c r="I52" s="317">
        <v>75</v>
      </c>
      <c r="J52" s="310"/>
      <c r="K52" s="304"/>
      <c r="L52" s="305">
        <v>1.19</v>
      </c>
      <c r="M52" s="304"/>
      <c r="N52" s="308">
        <v>42.68</v>
      </c>
      <c r="AJ52" s="140"/>
      <c r="AK52" s="147"/>
      <c r="AN52" s="155" t="s">
        <v>271</v>
      </c>
    </row>
    <row r="53" spans="1:42" s="129" customFormat="1" ht="23.25" customHeight="1" x14ac:dyDescent="0.25">
      <c r="A53" s="309"/>
      <c r="B53" s="302" t="s">
        <v>272</v>
      </c>
      <c r="C53" s="438" t="s">
        <v>273</v>
      </c>
      <c r="D53" s="438"/>
      <c r="E53" s="438"/>
      <c r="F53" s="303" t="s">
        <v>201</v>
      </c>
      <c r="G53" s="317">
        <v>36</v>
      </c>
      <c r="H53" s="304"/>
      <c r="I53" s="317">
        <v>36</v>
      </c>
      <c r="J53" s="310"/>
      <c r="K53" s="304"/>
      <c r="L53" s="305">
        <v>0.56999999999999995</v>
      </c>
      <c r="M53" s="304"/>
      <c r="N53" s="308">
        <v>20.49</v>
      </c>
      <c r="AJ53" s="140"/>
      <c r="AK53" s="147"/>
      <c r="AN53" s="155" t="s">
        <v>273</v>
      </c>
    </row>
    <row r="54" spans="1:42" s="129" customFormat="1" ht="15" customHeight="1" x14ac:dyDescent="0.25">
      <c r="A54" s="318"/>
      <c r="B54" s="319"/>
      <c r="C54" s="437" t="s">
        <v>204</v>
      </c>
      <c r="D54" s="437"/>
      <c r="E54" s="437"/>
      <c r="F54" s="296"/>
      <c r="G54" s="297"/>
      <c r="H54" s="297"/>
      <c r="I54" s="297"/>
      <c r="J54" s="299"/>
      <c r="K54" s="297"/>
      <c r="L54" s="320">
        <v>3.34</v>
      </c>
      <c r="M54" s="314"/>
      <c r="N54" s="328">
        <v>120.08</v>
      </c>
      <c r="AJ54" s="140"/>
      <c r="AK54" s="147"/>
      <c r="AP54" s="147" t="s">
        <v>204</v>
      </c>
    </row>
    <row r="55" spans="1:42" s="129" customFormat="1" ht="33.75" customHeight="1" x14ac:dyDescent="0.25">
      <c r="A55" s="294" t="s">
        <v>106</v>
      </c>
      <c r="B55" s="295" t="s">
        <v>274</v>
      </c>
      <c r="C55" s="437" t="s">
        <v>275</v>
      </c>
      <c r="D55" s="437"/>
      <c r="E55" s="437"/>
      <c r="F55" s="296" t="s">
        <v>276</v>
      </c>
      <c r="G55" s="297"/>
      <c r="H55" s="297"/>
      <c r="I55" s="298">
        <v>1</v>
      </c>
      <c r="J55" s="299"/>
      <c r="K55" s="297"/>
      <c r="L55" s="299"/>
      <c r="M55" s="297"/>
      <c r="N55" s="300"/>
      <c r="AJ55" s="140"/>
      <c r="AK55" s="147" t="s">
        <v>275</v>
      </c>
      <c r="AP55" s="147"/>
    </row>
    <row r="56" spans="1:42" s="129" customFormat="1" ht="15" customHeight="1" x14ac:dyDescent="0.25">
      <c r="A56" s="353"/>
      <c r="B56" s="302"/>
      <c r="C56" s="442" t="s">
        <v>413</v>
      </c>
      <c r="D56" s="442"/>
      <c r="E56" s="442"/>
      <c r="F56" s="442"/>
      <c r="G56" s="442"/>
      <c r="H56" s="442"/>
      <c r="I56" s="442"/>
      <c r="J56" s="442"/>
      <c r="K56" s="442"/>
      <c r="L56" s="442"/>
      <c r="M56" s="442"/>
      <c r="N56" s="443"/>
      <c r="AJ56" s="140"/>
      <c r="AK56" s="147"/>
      <c r="AL56" s="155" t="s">
        <v>413</v>
      </c>
      <c r="AP56" s="147"/>
    </row>
    <row r="57" spans="1:42" s="129" customFormat="1" ht="15" x14ac:dyDescent="0.25">
      <c r="A57" s="301"/>
      <c r="B57" s="302" t="s">
        <v>105</v>
      </c>
      <c r="C57" s="438" t="s">
        <v>131</v>
      </c>
      <c r="D57" s="438"/>
      <c r="E57" s="438"/>
      <c r="F57" s="303"/>
      <c r="G57" s="304"/>
      <c r="H57" s="304"/>
      <c r="I57" s="304"/>
      <c r="J57" s="305">
        <v>18.559999999999999</v>
      </c>
      <c r="K57" s="354">
        <v>0.8</v>
      </c>
      <c r="L57" s="305">
        <v>14.85</v>
      </c>
      <c r="M57" s="306">
        <v>36.020000000000003</v>
      </c>
      <c r="N57" s="308">
        <v>534.9</v>
      </c>
      <c r="AJ57" s="140"/>
      <c r="AK57" s="147"/>
      <c r="AM57" s="155" t="s">
        <v>131</v>
      </c>
      <c r="AP57" s="147"/>
    </row>
    <row r="58" spans="1:42" s="129" customFormat="1" ht="15" x14ac:dyDescent="0.25">
      <c r="A58" s="309"/>
      <c r="B58" s="302"/>
      <c r="C58" s="438" t="s">
        <v>194</v>
      </c>
      <c r="D58" s="438"/>
      <c r="E58" s="438"/>
      <c r="F58" s="303" t="s">
        <v>195</v>
      </c>
      <c r="G58" s="306">
        <v>1.22</v>
      </c>
      <c r="H58" s="354">
        <v>0.8</v>
      </c>
      <c r="I58" s="356">
        <v>0.97599999999999998</v>
      </c>
      <c r="J58" s="310"/>
      <c r="K58" s="304"/>
      <c r="L58" s="310"/>
      <c r="M58" s="304"/>
      <c r="N58" s="311"/>
      <c r="AJ58" s="140"/>
      <c r="AK58" s="147"/>
      <c r="AN58" s="155" t="s">
        <v>194</v>
      </c>
      <c r="AP58" s="147"/>
    </row>
    <row r="59" spans="1:42" s="129" customFormat="1" ht="15" customHeight="1" x14ac:dyDescent="0.25">
      <c r="A59" s="312"/>
      <c r="B59" s="302"/>
      <c r="C59" s="439" t="s">
        <v>197</v>
      </c>
      <c r="D59" s="439"/>
      <c r="E59" s="439"/>
      <c r="F59" s="313"/>
      <c r="G59" s="314"/>
      <c r="H59" s="314"/>
      <c r="I59" s="314"/>
      <c r="J59" s="315">
        <v>18.559999999999999</v>
      </c>
      <c r="K59" s="314"/>
      <c r="L59" s="315">
        <v>14.85</v>
      </c>
      <c r="M59" s="314"/>
      <c r="N59" s="327">
        <v>534.9</v>
      </c>
      <c r="AJ59" s="140"/>
      <c r="AK59" s="147"/>
      <c r="AO59" s="155" t="s">
        <v>197</v>
      </c>
      <c r="AP59" s="147"/>
    </row>
    <row r="60" spans="1:42" s="129" customFormat="1" ht="15" x14ac:dyDescent="0.25">
      <c r="A60" s="309"/>
      <c r="B60" s="302"/>
      <c r="C60" s="438" t="s">
        <v>198</v>
      </c>
      <c r="D60" s="438"/>
      <c r="E60" s="438"/>
      <c r="F60" s="303"/>
      <c r="G60" s="304"/>
      <c r="H60" s="304"/>
      <c r="I60" s="304"/>
      <c r="J60" s="310"/>
      <c r="K60" s="304"/>
      <c r="L60" s="305">
        <v>14.85</v>
      </c>
      <c r="M60" s="304"/>
      <c r="N60" s="308">
        <v>534.9</v>
      </c>
      <c r="AJ60" s="140"/>
      <c r="AK60" s="147"/>
      <c r="AN60" s="155" t="s">
        <v>198</v>
      </c>
      <c r="AP60" s="147"/>
    </row>
    <row r="61" spans="1:42" s="129" customFormat="1" ht="23.25" customHeight="1" x14ac:dyDescent="0.25">
      <c r="A61" s="309"/>
      <c r="B61" s="302" t="s">
        <v>270</v>
      </c>
      <c r="C61" s="438" t="s">
        <v>271</v>
      </c>
      <c r="D61" s="438"/>
      <c r="E61" s="438"/>
      <c r="F61" s="303" t="s">
        <v>201</v>
      </c>
      <c r="G61" s="317">
        <v>75</v>
      </c>
      <c r="H61" s="304"/>
      <c r="I61" s="317">
        <v>75</v>
      </c>
      <c r="J61" s="310"/>
      <c r="K61" s="304"/>
      <c r="L61" s="305">
        <v>11.14</v>
      </c>
      <c r="M61" s="304"/>
      <c r="N61" s="308">
        <v>401.18</v>
      </c>
      <c r="AJ61" s="140"/>
      <c r="AK61" s="147"/>
      <c r="AN61" s="155" t="s">
        <v>271</v>
      </c>
      <c r="AP61" s="147"/>
    </row>
    <row r="62" spans="1:42" s="129" customFormat="1" ht="23.25" customHeight="1" x14ac:dyDescent="0.25">
      <c r="A62" s="309"/>
      <c r="B62" s="302" t="s">
        <v>272</v>
      </c>
      <c r="C62" s="438" t="s">
        <v>273</v>
      </c>
      <c r="D62" s="438"/>
      <c r="E62" s="438"/>
      <c r="F62" s="303" t="s">
        <v>201</v>
      </c>
      <c r="G62" s="317">
        <v>36</v>
      </c>
      <c r="H62" s="304"/>
      <c r="I62" s="317">
        <v>36</v>
      </c>
      <c r="J62" s="310"/>
      <c r="K62" s="304"/>
      <c r="L62" s="305">
        <v>5.35</v>
      </c>
      <c r="M62" s="304"/>
      <c r="N62" s="308">
        <v>192.56</v>
      </c>
      <c r="AJ62" s="140"/>
      <c r="AK62" s="147"/>
      <c r="AN62" s="155" t="s">
        <v>273</v>
      </c>
      <c r="AP62" s="147"/>
    </row>
    <row r="63" spans="1:42" s="129" customFormat="1" ht="15" customHeight="1" x14ac:dyDescent="0.25">
      <c r="A63" s="318"/>
      <c r="B63" s="319"/>
      <c r="C63" s="437" t="s">
        <v>204</v>
      </c>
      <c r="D63" s="437"/>
      <c r="E63" s="437"/>
      <c r="F63" s="296"/>
      <c r="G63" s="297"/>
      <c r="H63" s="297"/>
      <c r="I63" s="297"/>
      <c r="J63" s="299"/>
      <c r="K63" s="297"/>
      <c r="L63" s="320">
        <v>31.34</v>
      </c>
      <c r="M63" s="314"/>
      <c r="N63" s="321">
        <v>1128.6400000000001</v>
      </c>
      <c r="AJ63" s="140"/>
      <c r="AK63" s="147"/>
      <c r="AP63" s="147" t="s">
        <v>204</v>
      </c>
    </row>
    <row r="64" spans="1:42" s="129" customFormat="1" ht="33.75" customHeight="1" x14ac:dyDescent="0.25">
      <c r="A64" s="294" t="s">
        <v>107</v>
      </c>
      <c r="B64" s="295" t="s">
        <v>277</v>
      </c>
      <c r="C64" s="437" t="s">
        <v>278</v>
      </c>
      <c r="D64" s="437"/>
      <c r="E64" s="437"/>
      <c r="F64" s="296" t="s">
        <v>279</v>
      </c>
      <c r="G64" s="297"/>
      <c r="H64" s="297"/>
      <c r="I64" s="298">
        <v>1</v>
      </c>
      <c r="J64" s="299"/>
      <c r="K64" s="297"/>
      <c r="L64" s="299"/>
      <c r="M64" s="297"/>
      <c r="N64" s="300"/>
      <c r="AJ64" s="140"/>
      <c r="AK64" s="147" t="s">
        <v>278</v>
      </c>
      <c r="AP64" s="147"/>
    </row>
    <row r="65" spans="1:44" s="129" customFormat="1" ht="15" customHeight="1" x14ac:dyDescent="0.25">
      <c r="A65" s="353"/>
      <c r="B65" s="302"/>
      <c r="C65" s="442" t="s">
        <v>413</v>
      </c>
      <c r="D65" s="442"/>
      <c r="E65" s="442"/>
      <c r="F65" s="442"/>
      <c r="G65" s="442"/>
      <c r="H65" s="442"/>
      <c r="I65" s="442"/>
      <c r="J65" s="442"/>
      <c r="K65" s="442"/>
      <c r="L65" s="442"/>
      <c r="M65" s="442"/>
      <c r="N65" s="443"/>
      <c r="AJ65" s="140"/>
      <c r="AK65" s="147"/>
      <c r="AL65" s="155" t="s">
        <v>413</v>
      </c>
      <c r="AP65" s="147"/>
    </row>
    <row r="66" spans="1:44" s="129" customFormat="1" ht="23.25" customHeight="1" x14ac:dyDescent="0.25">
      <c r="A66" s="353"/>
      <c r="B66" s="302" t="s">
        <v>280</v>
      </c>
      <c r="C66" s="442" t="s">
        <v>281</v>
      </c>
      <c r="D66" s="442"/>
      <c r="E66" s="442"/>
      <c r="F66" s="442"/>
      <c r="G66" s="442"/>
      <c r="H66" s="442"/>
      <c r="I66" s="442"/>
      <c r="J66" s="442"/>
      <c r="K66" s="442"/>
      <c r="L66" s="442"/>
      <c r="M66" s="442"/>
      <c r="N66" s="443"/>
      <c r="AJ66" s="140"/>
      <c r="AK66" s="147"/>
      <c r="AL66" s="155" t="s">
        <v>281</v>
      </c>
      <c r="AP66" s="147"/>
    </row>
    <row r="67" spans="1:44" s="129" customFormat="1" ht="15" x14ac:dyDescent="0.25">
      <c r="A67" s="301"/>
      <c r="B67" s="302" t="s">
        <v>105</v>
      </c>
      <c r="C67" s="438" t="s">
        <v>131</v>
      </c>
      <c r="D67" s="438"/>
      <c r="E67" s="438"/>
      <c r="F67" s="303"/>
      <c r="G67" s="304"/>
      <c r="H67" s="304"/>
      <c r="I67" s="304"/>
      <c r="J67" s="305">
        <v>451.02</v>
      </c>
      <c r="K67" s="306">
        <v>0.96</v>
      </c>
      <c r="L67" s="305">
        <v>432.98</v>
      </c>
      <c r="M67" s="306">
        <v>36.020000000000003</v>
      </c>
      <c r="N67" s="307">
        <v>15595.94</v>
      </c>
      <c r="AJ67" s="140"/>
      <c r="AK67" s="147"/>
      <c r="AM67" s="155" t="s">
        <v>131</v>
      </c>
      <c r="AP67" s="147"/>
    </row>
    <row r="68" spans="1:44" s="129" customFormat="1" ht="15" x14ac:dyDescent="0.25">
      <c r="A68" s="309"/>
      <c r="B68" s="302"/>
      <c r="C68" s="438" t="s">
        <v>194</v>
      </c>
      <c r="D68" s="438"/>
      <c r="E68" s="438"/>
      <c r="F68" s="303" t="s">
        <v>195</v>
      </c>
      <c r="G68" s="306">
        <v>25.92</v>
      </c>
      <c r="H68" s="306">
        <v>0.96</v>
      </c>
      <c r="I68" s="323">
        <v>24.883199999999999</v>
      </c>
      <c r="J68" s="310"/>
      <c r="K68" s="304"/>
      <c r="L68" s="310"/>
      <c r="M68" s="304"/>
      <c r="N68" s="311"/>
      <c r="AJ68" s="140"/>
      <c r="AK68" s="147"/>
      <c r="AN68" s="155" t="s">
        <v>194</v>
      </c>
      <c r="AP68" s="147"/>
    </row>
    <row r="69" spans="1:44" s="129" customFormat="1" ht="15" customHeight="1" x14ac:dyDescent="0.25">
      <c r="A69" s="312"/>
      <c r="B69" s="302"/>
      <c r="C69" s="439" t="s">
        <v>197</v>
      </c>
      <c r="D69" s="439"/>
      <c r="E69" s="439"/>
      <c r="F69" s="313"/>
      <c r="G69" s="314"/>
      <c r="H69" s="314"/>
      <c r="I69" s="314"/>
      <c r="J69" s="315">
        <v>451.02</v>
      </c>
      <c r="K69" s="314"/>
      <c r="L69" s="315">
        <v>432.98</v>
      </c>
      <c r="M69" s="314"/>
      <c r="N69" s="316">
        <v>15595.94</v>
      </c>
      <c r="AJ69" s="140"/>
      <c r="AK69" s="147"/>
      <c r="AO69" s="155" t="s">
        <v>197</v>
      </c>
      <c r="AP69" s="147"/>
    </row>
    <row r="70" spans="1:44" s="129" customFormat="1" ht="15" x14ac:dyDescent="0.25">
      <c r="A70" s="309"/>
      <c r="B70" s="302"/>
      <c r="C70" s="438" t="s">
        <v>198</v>
      </c>
      <c r="D70" s="438"/>
      <c r="E70" s="438"/>
      <c r="F70" s="303"/>
      <c r="G70" s="304"/>
      <c r="H70" s="304"/>
      <c r="I70" s="304"/>
      <c r="J70" s="310"/>
      <c r="K70" s="304"/>
      <c r="L70" s="305">
        <v>432.98</v>
      </c>
      <c r="M70" s="304"/>
      <c r="N70" s="307">
        <v>15595.94</v>
      </c>
      <c r="AJ70" s="140"/>
      <c r="AK70" s="147"/>
      <c r="AN70" s="155" t="s">
        <v>198</v>
      </c>
      <c r="AP70" s="147"/>
    </row>
    <row r="71" spans="1:44" s="129" customFormat="1" ht="23.25" customHeight="1" x14ac:dyDescent="0.25">
      <c r="A71" s="309"/>
      <c r="B71" s="302" t="s">
        <v>270</v>
      </c>
      <c r="C71" s="438" t="s">
        <v>271</v>
      </c>
      <c r="D71" s="438"/>
      <c r="E71" s="438"/>
      <c r="F71" s="303" t="s">
        <v>201</v>
      </c>
      <c r="G71" s="317">
        <v>75</v>
      </c>
      <c r="H71" s="304"/>
      <c r="I71" s="317">
        <v>75</v>
      </c>
      <c r="J71" s="310"/>
      <c r="K71" s="304"/>
      <c r="L71" s="305">
        <v>324.74</v>
      </c>
      <c r="M71" s="304"/>
      <c r="N71" s="307">
        <v>11696.96</v>
      </c>
      <c r="AJ71" s="140"/>
      <c r="AK71" s="147"/>
      <c r="AN71" s="155" t="s">
        <v>271</v>
      </c>
      <c r="AP71" s="147"/>
    </row>
    <row r="72" spans="1:44" s="129" customFormat="1" ht="23.25" customHeight="1" x14ac:dyDescent="0.25">
      <c r="A72" s="309"/>
      <c r="B72" s="302" t="s">
        <v>272</v>
      </c>
      <c r="C72" s="438" t="s">
        <v>273</v>
      </c>
      <c r="D72" s="438"/>
      <c r="E72" s="438"/>
      <c r="F72" s="303" t="s">
        <v>201</v>
      </c>
      <c r="G72" s="317">
        <v>36</v>
      </c>
      <c r="H72" s="304"/>
      <c r="I72" s="317">
        <v>36</v>
      </c>
      <c r="J72" s="310"/>
      <c r="K72" s="304"/>
      <c r="L72" s="305">
        <v>155.87</v>
      </c>
      <c r="M72" s="304"/>
      <c r="N72" s="307">
        <v>5614.54</v>
      </c>
      <c r="AJ72" s="140"/>
      <c r="AK72" s="147"/>
      <c r="AN72" s="155" t="s">
        <v>273</v>
      </c>
      <c r="AP72" s="147"/>
    </row>
    <row r="73" spans="1:44" s="129" customFormat="1" ht="15" customHeight="1" x14ac:dyDescent="0.25">
      <c r="A73" s="318"/>
      <c r="B73" s="319"/>
      <c r="C73" s="437" t="s">
        <v>204</v>
      </c>
      <c r="D73" s="437"/>
      <c r="E73" s="437"/>
      <c r="F73" s="296"/>
      <c r="G73" s="297"/>
      <c r="H73" s="297"/>
      <c r="I73" s="297"/>
      <c r="J73" s="299"/>
      <c r="K73" s="297"/>
      <c r="L73" s="320">
        <v>913.59</v>
      </c>
      <c r="M73" s="314"/>
      <c r="N73" s="321">
        <v>32907.440000000002</v>
      </c>
      <c r="AJ73" s="140"/>
      <c r="AK73" s="147"/>
      <c r="AP73" s="147" t="s">
        <v>204</v>
      </c>
    </row>
    <row r="74" spans="1:44" s="129" customFormat="1" ht="15" x14ac:dyDescent="0.25">
      <c r="A74" s="330"/>
      <c r="B74" s="331"/>
      <c r="C74" s="331"/>
      <c r="D74" s="331"/>
      <c r="E74" s="331"/>
      <c r="F74" s="332"/>
      <c r="G74" s="332"/>
      <c r="H74" s="332"/>
      <c r="I74" s="332"/>
      <c r="J74" s="333"/>
      <c r="K74" s="332"/>
      <c r="L74" s="333"/>
      <c r="M74" s="304"/>
      <c r="N74" s="333"/>
      <c r="AJ74" s="140"/>
      <c r="AK74" s="147"/>
      <c r="AP74" s="147"/>
    </row>
    <row r="75" spans="1:44" s="129" customFormat="1" ht="11.25" hidden="1" customHeight="1" x14ac:dyDescent="0.25">
      <c r="A75"/>
      <c r="B75" s="334"/>
      <c r="C75" s="334"/>
      <c r="D75" s="334"/>
      <c r="E75" s="334"/>
      <c r="F75" s="334"/>
      <c r="G75" s="334"/>
      <c r="H75" s="334"/>
      <c r="I75" s="334"/>
      <c r="J75" s="334"/>
      <c r="K75" s="334"/>
      <c r="L75" s="335"/>
      <c r="M75" s="335"/>
      <c r="N75" s="335"/>
    </row>
    <row r="76" spans="1:44" s="129" customFormat="1" ht="15" customHeight="1" x14ac:dyDescent="0.25">
      <c r="A76" s="336"/>
      <c r="B76" s="337"/>
      <c r="C76" s="437" t="s">
        <v>118</v>
      </c>
      <c r="D76" s="437"/>
      <c r="E76" s="437"/>
      <c r="F76" s="437"/>
      <c r="G76" s="437"/>
      <c r="H76" s="437"/>
      <c r="I76" s="437"/>
      <c r="J76" s="437"/>
      <c r="K76" s="437"/>
      <c r="L76" s="338"/>
      <c r="M76" s="339"/>
      <c r="N76" s="340"/>
      <c r="AQ76" s="147" t="s">
        <v>118</v>
      </c>
    </row>
    <row r="77" spans="1:44" s="129" customFormat="1" ht="16.5" customHeight="1" x14ac:dyDescent="0.3">
      <c r="A77" s="341"/>
      <c r="B77" s="302"/>
      <c r="C77" s="438" t="s">
        <v>242</v>
      </c>
      <c r="D77" s="438"/>
      <c r="E77" s="438"/>
      <c r="F77" s="438"/>
      <c r="G77" s="438"/>
      <c r="H77" s="438"/>
      <c r="I77" s="438"/>
      <c r="J77" s="438"/>
      <c r="K77" s="438"/>
      <c r="L77" s="347">
        <v>449.41</v>
      </c>
      <c r="M77" s="343"/>
      <c r="N77" s="344">
        <v>16187.75</v>
      </c>
      <c r="O77" s="187"/>
      <c r="P77" s="187"/>
      <c r="Q77" s="187"/>
      <c r="AQ77" s="147"/>
      <c r="AR77" s="155" t="s">
        <v>242</v>
      </c>
    </row>
    <row r="78" spans="1:44" s="129" customFormat="1" ht="16.5" customHeight="1" x14ac:dyDescent="0.3">
      <c r="A78" s="341"/>
      <c r="B78" s="302"/>
      <c r="C78" s="438" t="s">
        <v>243</v>
      </c>
      <c r="D78" s="438"/>
      <c r="E78" s="438"/>
      <c r="F78" s="438"/>
      <c r="G78" s="438"/>
      <c r="H78" s="438"/>
      <c r="I78" s="438"/>
      <c r="J78" s="438"/>
      <c r="K78" s="438"/>
      <c r="L78" s="345"/>
      <c r="M78" s="343"/>
      <c r="N78" s="346"/>
      <c r="O78" s="187"/>
      <c r="P78" s="187"/>
      <c r="Q78" s="187"/>
      <c r="AQ78" s="147"/>
      <c r="AR78" s="155" t="s">
        <v>243</v>
      </c>
    </row>
    <row r="79" spans="1:44" s="129" customFormat="1" ht="16.5" customHeight="1" x14ac:dyDescent="0.3">
      <c r="A79" s="341"/>
      <c r="B79" s="302"/>
      <c r="C79" s="438" t="s">
        <v>244</v>
      </c>
      <c r="D79" s="438"/>
      <c r="E79" s="438"/>
      <c r="F79" s="438"/>
      <c r="G79" s="438"/>
      <c r="H79" s="438"/>
      <c r="I79" s="438"/>
      <c r="J79" s="438"/>
      <c r="K79" s="438"/>
      <c r="L79" s="347">
        <v>449.41</v>
      </c>
      <c r="M79" s="343"/>
      <c r="N79" s="344">
        <v>16187.75</v>
      </c>
      <c r="O79" s="187"/>
      <c r="P79" s="187"/>
      <c r="Q79" s="187"/>
      <c r="AQ79" s="147"/>
      <c r="AR79" s="155" t="s">
        <v>244</v>
      </c>
    </row>
    <row r="80" spans="1:44" s="129" customFormat="1" ht="16.5" customHeight="1" x14ac:dyDescent="0.3">
      <c r="A80" s="341"/>
      <c r="B80" s="302"/>
      <c r="C80" s="438" t="s">
        <v>282</v>
      </c>
      <c r="D80" s="438"/>
      <c r="E80" s="438"/>
      <c r="F80" s="438"/>
      <c r="G80" s="438"/>
      <c r="H80" s="438"/>
      <c r="I80" s="438"/>
      <c r="J80" s="438"/>
      <c r="K80" s="438"/>
      <c r="L80" s="347">
        <v>948.27</v>
      </c>
      <c r="M80" s="343"/>
      <c r="N80" s="344">
        <v>34156.160000000003</v>
      </c>
      <c r="O80" s="187"/>
      <c r="P80" s="187"/>
      <c r="Q80" s="187"/>
      <c r="AQ80" s="147"/>
      <c r="AR80" s="155" t="s">
        <v>282</v>
      </c>
    </row>
    <row r="81" spans="1:45" s="129" customFormat="1" ht="16.5" customHeight="1" x14ac:dyDescent="0.3">
      <c r="A81" s="341"/>
      <c r="B81" s="302"/>
      <c r="C81" s="438" t="s">
        <v>283</v>
      </c>
      <c r="D81" s="438"/>
      <c r="E81" s="438"/>
      <c r="F81" s="438"/>
      <c r="G81" s="438"/>
      <c r="H81" s="438"/>
      <c r="I81" s="438"/>
      <c r="J81" s="438"/>
      <c r="K81" s="438"/>
      <c r="L81" s="347">
        <v>948.27</v>
      </c>
      <c r="M81" s="343"/>
      <c r="N81" s="344">
        <v>34156.160000000003</v>
      </c>
      <c r="O81" s="187"/>
      <c r="P81" s="187"/>
      <c r="Q81" s="187"/>
      <c r="AQ81" s="147"/>
      <c r="AR81" s="155" t="s">
        <v>283</v>
      </c>
    </row>
    <row r="82" spans="1:45" s="129" customFormat="1" ht="16.5" customHeight="1" x14ac:dyDescent="0.3">
      <c r="A82" s="341"/>
      <c r="B82" s="302"/>
      <c r="C82" s="438" t="s">
        <v>284</v>
      </c>
      <c r="D82" s="438"/>
      <c r="E82" s="438"/>
      <c r="F82" s="438"/>
      <c r="G82" s="438"/>
      <c r="H82" s="438"/>
      <c r="I82" s="438"/>
      <c r="J82" s="438"/>
      <c r="K82" s="438"/>
      <c r="L82" s="345"/>
      <c r="M82" s="343"/>
      <c r="N82" s="346"/>
      <c r="O82" s="187"/>
      <c r="P82" s="187"/>
      <c r="Q82" s="187"/>
      <c r="AQ82" s="147"/>
      <c r="AR82" s="155" t="s">
        <v>284</v>
      </c>
    </row>
    <row r="83" spans="1:45" s="129" customFormat="1" ht="16.5" customHeight="1" x14ac:dyDescent="0.3">
      <c r="A83" s="341"/>
      <c r="B83" s="302"/>
      <c r="C83" s="438" t="s">
        <v>285</v>
      </c>
      <c r="D83" s="438"/>
      <c r="E83" s="438"/>
      <c r="F83" s="438"/>
      <c r="G83" s="438"/>
      <c r="H83" s="438"/>
      <c r="I83" s="438"/>
      <c r="J83" s="438"/>
      <c r="K83" s="438"/>
      <c r="L83" s="347">
        <v>449.41</v>
      </c>
      <c r="M83" s="343"/>
      <c r="N83" s="344">
        <v>16187.75</v>
      </c>
      <c r="O83" s="187"/>
      <c r="P83" s="187"/>
      <c r="Q83" s="187"/>
      <c r="AQ83" s="147"/>
      <c r="AR83" s="155" t="s">
        <v>285</v>
      </c>
    </row>
    <row r="84" spans="1:45" s="129" customFormat="1" ht="16.5" customHeight="1" x14ac:dyDescent="0.3">
      <c r="A84" s="341"/>
      <c r="B84" s="302"/>
      <c r="C84" s="438" t="s">
        <v>286</v>
      </c>
      <c r="D84" s="438"/>
      <c r="E84" s="438"/>
      <c r="F84" s="438"/>
      <c r="G84" s="438"/>
      <c r="H84" s="438"/>
      <c r="I84" s="438"/>
      <c r="J84" s="438"/>
      <c r="K84" s="438"/>
      <c r="L84" s="347">
        <v>337.07</v>
      </c>
      <c r="M84" s="343"/>
      <c r="N84" s="344">
        <v>12140.82</v>
      </c>
      <c r="O84" s="187"/>
      <c r="P84" s="187"/>
      <c r="Q84" s="187"/>
      <c r="AQ84" s="147"/>
      <c r="AR84" s="155" t="s">
        <v>286</v>
      </c>
    </row>
    <row r="85" spans="1:45" s="129" customFormat="1" ht="16.5" customHeight="1" x14ac:dyDescent="0.3">
      <c r="A85" s="341"/>
      <c r="B85" s="302"/>
      <c r="C85" s="438" t="s">
        <v>287</v>
      </c>
      <c r="D85" s="438"/>
      <c r="E85" s="438"/>
      <c r="F85" s="438"/>
      <c r="G85" s="438"/>
      <c r="H85" s="438"/>
      <c r="I85" s="438"/>
      <c r="J85" s="438"/>
      <c r="K85" s="438"/>
      <c r="L85" s="347">
        <v>161.79</v>
      </c>
      <c r="M85" s="343"/>
      <c r="N85" s="344">
        <v>5827.59</v>
      </c>
      <c r="O85" s="187"/>
      <c r="P85" s="187"/>
      <c r="Q85" s="187"/>
      <c r="AQ85" s="147"/>
      <c r="AR85" s="155" t="s">
        <v>287</v>
      </c>
    </row>
    <row r="86" spans="1:45" s="129" customFormat="1" ht="16.5" customHeight="1" x14ac:dyDescent="0.3">
      <c r="A86" s="341"/>
      <c r="B86" s="302"/>
      <c r="C86" s="438" t="s">
        <v>257</v>
      </c>
      <c r="D86" s="438"/>
      <c r="E86" s="438"/>
      <c r="F86" s="438"/>
      <c r="G86" s="438"/>
      <c r="H86" s="438"/>
      <c r="I86" s="438"/>
      <c r="J86" s="438"/>
      <c r="K86" s="438"/>
      <c r="L86" s="347">
        <v>449.41</v>
      </c>
      <c r="M86" s="343"/>
      <c r="N86" s="344">
        <v>16187.75</v>
      </c>
      <c r="O86" s="187"/>
      <c r="P86" s="187"/>
      <c r="Q86" s="187"/>
      <c r="AQ86" s="147"/>
      <c r="AR86" s="155" t="s">
        <v>257</v>
      </c>
    </row>
    <row r="87" spans="1:45" s="129" customFormat="1" ht="16.5" customHeight="1" x14ac:dyDescent="0.3">
      <c r="A87" s="341"/>
      <c r="B87" s="302"/>
      <c r="C87" s="438" t="s">
        <v>258</v>
      </c>
      <c r="D87" s="438"/>
      <c r="E87" s="438"/>
      <c r="F87" s="438"/>
      <c r="G87" s="438"/>
      <c r="H87" s="438"/>
      <c r="I87" s="438"/>
      <c r="J87" s="438"/>
      <c r="K87" s="438"/>
      <c r="L87" s="347">
        <v>337.07</v>
      </c>
      <c r="M87" s="343"/>
      <c r="N87" s="344">
        <v>12140.82</v>
      </c>
      <c r="O87" s="187"/>
      <c r="P87" s="187"/>
      <c r="Q87" s="187"/>
      <c r="AQ87" s="147"/>
      <c r="AR87" s="155" t="s">
        <v>258</v>
      </c>
    </row>
    <row r="88" spans="1:45" s="129" customFormat="1" ht="16.5" customHeight="1" x14ac:dyDescent="0.3">
      <c r="A88" s="341"/>
      <c r="B88" s="302"/>
      <c r="C88" s="438" t="s">
        <v>259</v>
      </c>
      <c r="D88" s="438"/>
      <c r="E88" s="438"/>
      <c r="F88" s="438"/>
      <c r="G88" s="438"/>
      <c r="H88" s="438"/>
      <c r="I88" s="438"/>
      <c r="J88" s="438"/>
      <c r="K88" s="438"/>
      <c r="L88" s="347">
        <v>161.79</v>
      </c>
      <c r="M88" s="343"/>
      <c r="N88" s="344">
        <v>5827.59</v>
      </c>
      <c r="O88" s="187"/>
      <c r="P88" s="187"/>
      <c r="Q88" s="187"/>
      <c r="AQ88" s="147"/>
      <c r="AR88" s="155" t="s">
        <v>259</v>
      </c>
    </row>
    <row r="89" spans="1:45" s="129" customFormat="1" ht="16.5" customHeight="1" x14ac:dyDescent="0.3">
      <c r="A89" s="341"/>
      <c r="B89" s="349"/>
      <c r="C89" s="441" t="s">
        <v>119</v>
      </c>
      <c r="D89" s="441"/>
      <c r="E89" s="441"/>
      <c r="F89" s="441"/>
      <c r="G89" s="441"/>
      <c r="H89" s="441"/>
      <c r="I89" s="441"/>
      <c r="J89" s="441"/>
      <c r="K89" s="441"/>
      <c r="L89" s="357">
        <v>948.27</v>
      </c>
      <c r="M89" s="351"/>
      <c r="N89" s="352">
        <v>34156.160000000003</v>
      </c>
      <c r="O89" s="187"/>
      <c r="P89" s="187"/>
      <c r="Q89" s="187"/>
      <c r="AQ89" s="147"/>
      <c r="AS89" s="147" t="s">
        <v>119</v>
      </c>
    </row>
    <row r="90" spans="1:45" s="129" customFormat="1" ht="1.5" customHeight="1" x14ac:dyDescent="0.25">
      <c r="B90" s="175"/>
      <c r="C90" s="173"/>
      <c r="D90" s="173"/>
      <c r="E90" s="173"/>
      <c r="F90" s="173"/>
      <c r="G90" s="173"/>
      <c r="H90" s="173"/>
      <c r="I90" s="173"/>
      <c r="J90" s="173"/>
      <c r="K90" s="173"/>
      <c r="L90" s="193"/>
      <c r="M90" s="196"/>
      <c r="N90" s="197"/>
    </row>
    <row r="91" spans="1:45" s="129" customFormat="1" ht="26.25" customHeight="1" x14ac:dyDescent="0.25">
      <c r="A91" s="198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</row>
    <row r="92" spans="1:45" s="270" customFormat="1" ht="12.75" customHeight="1" x14ac:dyDescent="0.2">
      <c r="A92" s="249"/>
      <c r="B92" s="282" t="s">
        <v>260</v>
      </c>
      <c r="C92" s="436"/>
      <c r="D92" s="436"/>
      <c r="E92" s="436"/>
      <c r="F92" s="436"/>
      <c r="G92" s="436"/>
      <c r="H92" s="436"/>
      <c r="I92" s="436"/>
      <c r="J92" s="436"/>
      <c r="K92" s="436"/>
      <c r="L92" s="436"/>
      <c r="Y92" s="257"/>
      <c r="Z92" s="257"/>
      <c r="AA92" s="257"/>
      <c r="AB92" s="257"/>
      <c r="AC92" s="257"/>
      <c r="AD92" s="257"/>
      <c r="AE92" s="257"/>
      <c r="AF92" s="257"/>
      <c r="AG92" s="257"/>
      <c r="AH92" s="257"/>
      <c r="AI92" s="257"/>
      <c r="AJ92" s="257"/>
      <c r="AK92" s="257"/>
      <c r="AL92" s="257"/>
      <c r="AM92" s="257"/>
      <c r="AN92" s="257"/>
      <c r="AO92" s="257"/>
      <c r="AP92" s="257"/>
      <c r="AQ92" s="257"/>
      <c r="AR92" s="257"/>
      <c r="AS92" s="257"/>
    </row>
    <row r="93" spans="1:45" s="270" customFormat="1" ht="13.5" customHeight="1" x14ac:dyDescent="0.2">
      <c r="A93" s="249"/>
      <c r="B93" s="283"/>
      <c r="C93" s="434" t="s">
        <v>261</v>
      </c>
      <c r="D93" s="434"/>
      <c r="E93" s="434"/>
      <c r="F93" s="434"/>
      <c r="G93" s="434"/>
      <c r="H93" s="434"/>
      <c r="I93" s="434"/>
      <c r="J93" s="434"/>
      <c r="K93" s="434"/>
      <c r="L93" s="434"/>
      <c r="Y93" s="257"/>
      <c r="Z93" s="257"/>
      <c r="AA93" s="257"/>
      <c r="AB93" s="257"/>
      <c r="AC93" s="257"/>
      <c r="AD93" s="257"/>
      <c r="AE93" s="257"/>
      <c r="AF93" s="257"/>
      <c r="AG93" s="257"/>
      <c r="AH93" s="257"/>
      <c r="AI93" s="257"/>
      <c r="AJ93" s="257"/>
      <c r="AK93" s="257"/>
      <c r="AL93" s="257"/>
      <c r="AM93" s="257"/>
      <c r="AN93" s="257"/>
      <c r="AO93" s="257"/>
      <c r="AP93" s="257"/>
      <c r="AQ93" s="257"/>
      <c r="AR93" s="257"/>
      <c r="AS93" s="257"/>
    </row>
    <row r="94" spans="1:45" s="270" customFormat="1" ht="13.5" customHeight="1" x14ac:dyDescent="0.2">
      <c r="A94" s="249"/>
      <c r="B94" s="282" t="s">
        <v>262</v>
      </c>
      <c r="C94" s="436"/>
      <c r="D94" s="436"/>
      <c r="E94" s="436"/>
      <c r="F94" s="436"/>
      <c r="G94" s="436"/>
      <c r="H94" s="436"/>
      <c r="I94" s="436"/>
      <c r="J94" s="436"/>
      <c r="K94" s="436"/>
      <c r="L94" s="436"/>
      <c r="Y94" s="257"/>
      <c r="Z94" s="257"/>
      <c r="AA94" s="257"/>
      <c r="AB94" s="257"/>
      <c r="AC94" s="257"/>
      <c r="AD94" s="257"/>
      <c r="AE94" s="257"/>
      <c r="AF94" s="257"/>
      <c r="AG94" s="257"/>
      <c r="AH94" s="257"/>
      <c r="AI94" s="257"/>
      <c r="AJ94" s="257"/>
      <c r="AK94" s="257"/>
      <c r="AL94" s="257"/>
      <c r="AM94" s="257"/>
      <c r="AN94" s="257"/>
      <c r="AO94" s="257"/>
      <c r="AP94" s="257"/>
      <c r="AQ94" s="257"/>
      <c r="AR94" s="257"/>
      <c r="AS94" s="257"/>
    </row>
    <row r="95" spans="1:45" s="270" customFormat="1" ht="13.5" customHeight="1" x14ac:dyDescent="0.2">
      <c r="A95" s="249"/>
      <c r="C95" s="434" t="s">
        <v>261</v>
      </c>
      <c r="D95" s="434"/>
      <c r="E95" s="434"/>
      <c r="F95" s="434"/>
      <c r="G95" s="434"/>
      <c r="H95" s="434"/>
      <c r="I95" s="434"/>
      <c r="J95" s="434"/>
      <c r="K95" s="434"/>
      <c r="L95" s="434"/>
      <c r="Y95" s="257"/>
      <c r="Z95" s="257"/>
      <c r="AA95" s="257"/>
      <c r="AB95" s="257"/>
      <c r="AC95" s="257"/>
      <c r="AD95" s="257"/>
      <c r="AE95" s="257"/>
      <c r="AF95" s="257"/>
      <c r="AG95" s="257"/>
      <c r="AH95" s="257"/>
      <c r="AI95" s="257"/>
      <c r="AJ95" s="257"/>
      <c r="AK95" s="257"/>
      <c r="AL95" s="257"/>
      <c r="AM95" s="257"/>
      <c r="AN95" s="257"/>
      <c r="AO95" s="257"/>
      <c r="AP95" s="257"/>
      <c r="AQ95" s="257"/>
      <c r="AR95" s="257"/>
      <c r="AS95" s="257"/>
    </row>
    <row r="96" spans="1:45" s="129" customFormat="1" ht="21" customHeight="1" x14ac:dyDescent="0.25"/>
    <row r="97" spans="1:45" s="270" customFormat="1" ht="22.5" customHeight="1" x14ac:dyDescent="0.25">
      <c r="A97" s="429" t="s">
        <v>375</v>
      </c>
      <c r="B97" s="429"/>
      <c r="C97" s="429"/>
      <c r="D97" s="429"/>
      <c r="E97" s="429"/>
      <c r="F97" s="429"/>
      <c r="G97" s="429"/>
      <c r="H97" s="429"/>
      <c r="I97" s="429"/>
      <c r="J97" s="429"/>
      <c r="K97" s="429"/>
      <c r="L97" s="429"/>
      <c r="M97" s="429"/>
      <c r="N97" s="429"/>
      <c r="O97" s="176"/>
      <c r="P97" s="176"/>
      <c r="Q97" s="129"/>
      <c r="R97" s="129"/>
      <c r="S97" s="129"/>
      <c r="T97" s="129"/>
      <c r="U97" s="129"/>
      <c r="V97" s="129"/>
      <c r="W97" s="129"/>
      <c r="X97" s="129"/>
      <c r="Y97" s="257"/>
      <c r="Z97" s="257"/>
      <c r="AA97" s="257"/>
      <c r="AB97" s="257"/>
      <c r="AC97" s="257"/>
      <c r="AD97" s="257"/>
      <c r="AE97" s="257"/>
      <c r="AF97" s="257"/>
      <c r="AG97" s="257"/>
      <c r="AH97" s="257"/>
      <c r="AI97" s="257"/>
      <c r="AJ97" s="257"/>
      <c r="AK97" s="257"/>
      <c r="AL97" s="257"/>
      <c r="AM97" s="257"/>
      <c r="AN97" s="257"/>
      <c r="AO97" s="257"/>
      <c r="AP97" s="257"/>
      <c r="AQ97" s="257"/>
      <c r="AR97" s="257"/>
      <c r="AS97" s="257"/>
    </row>
    <row r="98" spans="1:45" s="270" customFormat="1" ht="12.75" customHeight="1" x14ac:dyDescent="0.25">
      <c r="A98" s="429" t="s">
        <v>376</v>
      </c>
      <c r="B98" s="429"/>
      <c r="C98" s="429"/>
      <c r="D98" s="429"/>
      <c r="E98" s="429"/>
      <c r="F98" s="429"/>
      <c r="G98" s="429"/>
      <c r="H98" s="429"/>
      <c r="I98" s="429"/>
      <c r="J98" s="429"/>
      <c r="K98" s="429"/>
      <c r="L98" s="429"/>
      <c r="M98" s="429"/>
      <c r="N98" s="429"/>
      <c r="O98" s="176"/>
      <c r="P98" s="176"/>
      <c r="Q98" s="129"/>
      <c r="R98" s="129"/>
      <c r="S98" s="129"/>
      <c r="T98" s="129"/>
      <c r="U98" s="129"/>
      <c r="V98" s="129"/>
      <c r="W98" s="129"/>
      <c r="X98" s="129"/>
      <c r="Y98" s="257"/>
      <c r="Z98" s="257"/>
      <c r="AA98" s="257"/>
      <c r="AB98" s="257"/>
      <c r="AC98" s="257"/>
      <c r="AD98" s="257"/>
      <c r="AE98" s="257"/>
      <c r="AF98" s="257"/>
      <c r="AG98" s="257"/>
      <c r="AH98" s="257"/>
      <c r="AI98" s="257"/>
      <c r="AJ98" s="257"/>
      <c r="AK98" s="257"/>
      <c r="AL98" s="257"/>
      <c r="AM98" s="257"/>
      <c r="AN98" s="257"/>
      <c r="AO98" s="257"/>
      <c r="AP98" s="257"/>
      <c r="AQ98" s="257"/>
      <c r="AR98" s="257"/>
      <c r="AS98" s="257"/>
    </row>
    <row r="99" spans="1:45" s="270" customFormat="1" ht="12.75" customHeight="1" x14ac:dyDescent="0.25">
      <c r="A99" s="429" t="s">
        <v>377</v>
      </c>
      <c r="B99" s="429"/>
      <c r="C99" s="429"/>
      <c r="D99" s="429"/>
      <c r="E99" s="429"/>
      <c r="F99" s="429"/>
      <c r="G99" s="429"/>
      <c r="H99" s="429"/>
      <c r="I99" s="429"/>
      <c r="J99" s="429"/>
      <c r="K99" s="429"/>
      <c r="L99" s="429"/>
      <c r="M99" s="429"/>
      <c r="N99" s="429"/>
      <c r="O99" s="176"/>
      <c r="P99" s="176"/>
      <c r="Q99" s="129"/>
      <c r="R99" s="129"/>
      <c r="S99" s="129"/>
      <c r="T99" s="129"/>
      <c r="U99" s="129"/>
      <c r="V99" s="129"/>
      <c r="W99" s="129"/>
      <c r="X99" s="129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257"/>
    </row>
    <row r="100" spans="1:45" s="270" customFormat="1" ht="20.25" customHeight="1" x14ac:dyDescent="0.25">
      <c r="A100" s="232"/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176"/>
      <c r="P100" s="176"/>
      <c r="Q100" s="129"/>
      <c r="R100" s="129"/>
      <c r="S100" s="129"/>
      <c r="T100" s="129"/>
      <c r="U100" s="129"/>
      <c r="V100" s="129"/>
      <c r="W100" s="129"/>
      <c r="X100" s="129"/>
      <c r="Y100" s="257"/>
      <c r="Z100" s="257"/>
      <c r="AA100" s="257"/>
      <c r="AB100" s="257"/>
      <c r="AC100" s="257"/>
      <c r="AD100" s="257"/>
      <c r="AE100" s="257"/>
      <c r="AF100" s="257"/>
      <c r="AG100" s="257"/>
      <c r="AH100" s="257"/>
      <c r="AI100" s="257"/>
      <c r="AJ100" s="257"/>
      <c r="AK100" s="257"/>
      <c r="AL100" s="257"/>
      <c r="AM100" s="257"/>
      <c r="AN100" s="257"/>
      <c r="AO100" s="257"/>
      <c r="AP100" s="257"/>
      <c r="AQ100" s="257"/>
      <c r="AR100" s="257"/>
      <c r="AS100" s="257"/>
    </row>
    <row r="101" spans="1:45" s="129" customFormat="1" ht="15" x14ac:dyDescent="0.25">
      <c r="B101" s="200"/>
      <c r="D101" s="200"/>
      <c r="F101" s="200"/>
    </row>
  </sheetData>
  <mergeCells count="89">
    <mergeCell ref="C94:L94"/>
    <mergeCell ref="C95:L95"/>
    <mergeCell ref="A97:N97"/>
    <mergeCell ref="A98:N98"/>
    <mergeCell ref="A99:N99"/>
    <mergeCell ref="C93:L93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2:L92"/>
    <mergeCell ref="C79:K79"/>
    <mergeCell ref="C66:N66"/>
    <mergeCell ref="C67:E67"/>
    <mergeCell ref="C68:E68"/>
    <mergeCell ref="C69:E69"/>
    <mergeCell ref="C70:E70"/>
    <mergeCell ref="C71:E71"/>
    <mergeCell ref="C72:E72"/>
    <mergeCell ref="C73:E73"/>
    <mergeCell ref="C76:K76"/>
    <mergeCell ref="C77:K77"/>
    <mergeCell ref="C78:K78"/>
    <mergeCell ref="C46:E46"/>
    <mergeCell ref="C51:E51"/>
    <mergeCell ref="C52:E52"/>
    <mergeCell ref="C65:N65"/>
    <mergeCell ref="C54:E54"/>
    <mergeCell ref="C55:E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53:E53"/>
    <mergeCell ref="J41:L42"/>
    <mergeCell ref="M41:M43"/>
    <mergeCell ref="N41:N43"/>
    <mergeCell ref="C44:E44"/>
    <mergeCell ref="A45:N45"/>
    <mergeCell ref="A41:A43"/>
    <mergeCell ref="B41:B43"/>
    <mergeCell ref="C41:E43"/>
    <mergeCell ref="F41:F43"/>
    <mergeCell ref="G41:I42"/>
    <mergeCell ref="C48:E48"/>
    <mergeCell ref="C49:E49"/>
    <mergeCell ref="C50:E50"/>
    <mergeCell ref="L39:M39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C47:N47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fitToHeight="0" orientation="portrait"/>
  <headerFooter>
    <oddFooter>&amp;RСтраница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93F4-AC95-4C4B-AE8B-FF08529ADE87}">
  <dimension ref="A2:J29"/>
  <sheetViews>
    <sheetView zoomScale="85" zoomScaleNormal="85" workbookViewId="0">
      <selection activeCell="G5" sqref="G5"/>
    </sheetView>
  </sheetViews>
  <sheetFormatPr defaultColWidth="10.28515625" defaultRowHeight="12.75" x14ac:dyDescent="0.2"/>
  <cols>
    <col min="1" max="1" width="10.28515625" style="207"/>
    <col min="2" max="2" width="16.7109375" style="208" customWidth="1"/>
    <col min="3" max="3" width="31.28515625" style="207" customWidth="1"/>
    <col min="4" max="4" width="26.85546875" style="207" customWidth="1"/>
    <col min="5" max="5" width="18.7109375" style="207" customWidth="1"/>
    <col min="6" max="6" width="20.5703125" style="207" customWidth="1"/>
    <col min="7" max="7" width="21" style="207" customWidth="1"/>
    <col min="8" max="8" width="17.5703125" style="207" customWidth="1"/>
    <col min="9" max="9" width="33.140625" style="207" customWidth="1"/>
    <col min="10" max="16384" width="10.28515625" style="207"/>
  </cols>
  <sheetData>
    <row r="2" spans="1:10" ht="59.25" customHeight="1" x14ac:dyDescent="0.2">
      <c r="C2" s="100" t="s">
        <v>122</v>
      </c>
      <c r="D2" s="405" t="s">
        <v>95</v>
      </c>
      <c r="E2" s="405"/>
      <c r="F2" s="405"/>
      <c r="G2" s="405"/>
      <c r="H2" s="405"/>
      <c r="I2" s="405"/>
    </row>
    <row r="3" spans="1:10" ht="15.75" x14ac:dyDescent="0.25">
      <c r="C3" s="243" t="s">
        <v>87</v>
      </c>
      <c r="D3" s="209"/>
      <c r="E3" s="209"/>
      <c r="F3" s="209"/>
      <c r="G3" s="209"/>
      <c r="H3" s="209"/>
      <c r="I3" s="209"/>
    </row>
    <row r="4" spans="1:10" ht="15.75" x14ac:dyDescent="0.25">
      <c r="C4" s="209"/>
      <c r="D4" s="209"/>
      <c r="E4" s="209"/>
      <c r="F4" s="209"/>
      <c r="G4" s="209"/>
      <c r="H4" s="209"/>
      <c r="I4" s="209"/>
    </row>
    <row r="5" spans="1:10" ht="18" customHeight="1" x14ac:dyDescent="0.25">
      <c r="C5" s="210"/>
      <c r="D5" s="211" t="s">
        <v>290</v>
      </c>
      <c r="E5" s="95"/>
      <c r="F5" s="95"/>
      <c r="G5" s="95"/>
      <c r="H5" s="95"/>
      <c r="I5" s="95"/>
    </row>
    <row r="9" spans="1:10" ht="15" customHeight="1" x14ac:dyDescent="0.2">
      <c r="A9" s="212" t="s">
        <v>315</v>
      </c>
      <c r="H9" s="213"/>
      <c r="I9" s="214"/>
    </row>
    <row r="10" spans="1:10" ht="63" x14ac:dyDescent="0.2">
      <c r="A10" s="215" t="s">
        <v>69</v>
      </c>
      <c r="B10" s="216" t="s">
        <v>291</v>
      </c>
      <c r="C10" s="216" t="s">
        <v>292</v>
      </c>
      <c r="D10" s="76" t="s">
        <v>293</v>
      </c>
      <c r="E10" s="216" t="s">
        <v>294</v>
      </c>
      <c r="F10" s="76" t="s">
        <v>295</v>
      </c>
      <c r="G10" s="76" t="s">
        <v>296</v>
      </c>
      <c r="H10" s="216" t="s">
        <v>297</v>
      </c>
      <c r="I10" s="76" t="s">
        <v>298</v>
      </c>
    </row>
    <row r="11" spans="1:10" ht="60" x14ac:dyDescent="0.2">
      <c r="A11" s="215">
        <v>1</v>
      </c>
      <c r="B11" s="217" t="s">
        <v>55</v>
      </c>
      <c r="C11" s="218" t="s">
        <v>100</v>
      </c>
      <c r="D11" s="219" t="s">
        <v>301</v>
      </c>
      <c r="E11" s="220">
        <v>58.603000000000002</v>
      </c>
      <c r="F11" s="219" t="s">
        <v>299</v>
      </c>
      <c r="G11" s="219">
        <v>1</v>
      </c>
      <c r="H11" s="221">
        <f t="shared" ref="H11:H14" si="0">E11*G11</f>
        <v>58.6</v>
      </c>
      <c r="I11" s="219" t="s">
        <v>300</v>
      </c>
      <c r="J11" s="212" t="s">
        <v>324</v>
      </c>
    </row>
    <row r="12" spans="1:10" ht="60" x14ac:dyDescent="0.2">
      <c r="A12" s="215">
        <v>2</v>
      </c>
      <c r="B12" s="217" t="s">
        <v>318</v>
      </c>
      <c r="C12" s="218" t="s">
        <v>321</v>
      </c>
      <c r="D12" s="219" t="s">
        <v>301</v>
      </c>
      <c r="E12" s="220">
        <v>3.6539999999999999</v>
      </c>
      <c r="F12" s="219" t="s">
        <v>299</v>
      </c>
      <c r="G12" s="219">
        <v>1</v>
      </c>
      <c r="H12" s="221">
        <f t="shared" si="0"/>
        <v>3.65</v>
      </c>
      <c r="I12" s="219" t="s">
        <v>300</v>
      </c>
      <c r="J12" s="212" t="s">
        <v>324</v>
      </c>
    </row>
    <row r="13" spans="1:10" ht="25.5" x14ac:dyDescent="0.2">
      <c r="A13" s="215">
        <v>3</v>
      </c>
      <c r="B13" s="217" t="s">
        <v>149</v>
      </c>
      <c r="C13" s="218" t="s">
        <v>150</v>
      </c>
      <c r="D13" s="219" t="s">
        <v>322</v>
      </c>
      <c r="E13" s="220">
        <v>423.108</v>
      </c>
      <c r="F13" s="219" t="s">
        <v>299</v>
      </c>
      <c r="G13" s="219">
        <v>1</v>
      </c>
      <c r="H13" s="221">
        <f t="shared" si="0"/>
        <v>423.11</v>
      </c>
      <c r="I13" s="219" t="s">
        <v>323</v>
      </c>
      <c r="J13" s="212" t="s">
        <v>325</v>
      </c>
    </row>
    <row r="14" spans="1:10" ht="24" x14ac:dyDescent="0.2">
      <c r="A14" s="215">
        <v>4</v>
      </c>
      <c r="B14" s="217" t="s">
        <v>289</v>
      </c>
      <c r="C14" s="218" t="s">
        <v>264</v>
      </c>
      <c r="D14" s="219" t="s">
        <v>322</v>
      </c>
      <c r="E14" s="220">
        <v>33.625</v>
      </c>
      <c r="F14" s="219" t="s">
        <v>299</v>
      </c>
      <c r="G14" s="219">
        <v>1</v>
      </c>
      <c r="H14" s="221">
        <f t="shared" si="0"/>
        <v>33.630000000000003</v>
      </c>
      <c r="I14" s="219" t="s">
        <v>323</v>
      </c>
      <c r="J14" s="212" t="s">
        <v>325</v>
      </c>
    </row>
    <row r="15" spans="1:10" ht="57" customHeight="1" x14ac:dyDescent="0.2">
      <c r="A15" s="222"/>
      <c r="B15" s="223"/>
      <c r="C15" s="223"/>
      <c r="D15" s="223"/>
      <c r="E15" s="224"/>
      <c r="F15" s="223"/>
      <c r="G15" s="225"/>
      <c r="H15" s="226"/>
      <c r="I15" s="223"/>
    </row>
    <row r="16" spans="1:10" ht="15.75" x14ac:dyDescent="0.25">
      <c r="B16" s="62" t="s">
        <v>83</v>
      </c>
      <c r="C16" s="210"/>
      <c r="D16" s="210"/>
      <c r="E16" s="210"/>
      <c r="F16" s="210"/>
      <c r="G16" s="210"/>
      <c r="H16" s="210"/>
    </row>
    <row r="17" spans="2:8" ht="15.75" x14ac:dyDescent="0.2">
      <c r="B17" s="365" t="s">
        <v>302</v>
      </c>
      <c r="C17" s="365"/>
      <c r="D17" s="365"/>
      <c r="E17" s="365"/>
      <c r="F17" s="365"/>
      <c r="G17" s="365"/>
      <c r="H17" s="365"/>
    </row>
    <row r="18" spans="2:8" ht="15.75" x14ac:dyDescent="0.2">
      <c r="B18" s="365" t="s">
        <v>303</v>
      </c>
      <c r="C18" s="365"/>
      <c r="D18" s="365"/>
      <c r="E18" s="365"/>
      <c r="F18" s="365"/>
      <c r="G18" s="365"/>
      <c r="H18" s="365"/>
    </row>
    <row r="19" spans="2:8" ht="15.75" x14ac:dyDescent="0.2">
      <c r="B19" s="365" t="s">
        <v>304</v>
      </c>
      <c r="C19" s="365"/>
      <c r="D19" s="365"/>
      <c r="E19" s="365"/>
      <c r="F19" s="365"/>
      <c r="G19" s="365"/>
      <c r="H19" s="365"/>
    </row>
    <row r="20" spans="2:8" ht="15.75" x14ac:dyDescent="0.2">
      <c r="B20" s="444" t="s">
        <v>305</v>
      </c>
      <c r="C20" s="444"/>
      <c r="D20" s="444"/>
      <c r="E20" s="444"/>
      <c r="F20" s="444"/>
      <c r="G20" s="444"/>
      <c r="H20" s="444"/>
    </row>
    <row r="21" spans="2:8" ht="15.75" x14ac:dyDescent="0.25">
      <c r="B21" s="227" t="s">
        <v>306</v>
      </c>
      <c r="C21" s="227"/>
      <c r="D21" s="227"/>
      <c r="E21" s="227"/>
      <c r="F21" s="227"/>
      <c r="G21" s="227"/>
      <c r="H21" s="227"/>
    </row>
    <row r="22" spans="2:8" ht="15.75" x14ac:dyDescent="0.25">
      <c r="B22" s="227" t="s">
        <v>307</v>
      </c>
      <c r="C22" s="227"/>
      <c r="D22" s="227"/>
      <c r="E22" s="227"/>
      <c r="F22" s="227"/>
      <c r="G22" s="227"/>
      <c r="H22" s="227"/>
    </row>
    <row r="23" spans="2:8" ht="15.75" x14ac:dyDescent="0.2">
      <c r="B23" s="365" t="s">
        <v>308</v>
      </c>
      <c r="C23" s="365"/>
      <c r="D23" s="365"/>
      <c r="E23" s="365"/>
      <c r="F23" s="365"/>
      <c r="G23" s="365"/>
      <c r="H23" s="365"/>
    </row>
    <row r="24" spans="2:8" ht="15.75" x14ac:dyDescent="0.2">
      <c r="B24" s="365" t="s">
        <v>309</v>
      </c>
      <c r="C24" s="365"/>
      <c r="D24" s="365"/>
      <c r="E24" s="365"/>
      <c r="F24" s="365"/>
      <c r="G24" s="365"/>
      <c r="H24" s="365"/>
    </row>
    <row r="25" spans="2:8" ht="15.75" x14ac:dyDescent="0.25">
      <c r="B25" s="227" t="s">
        <v>310</v>
      </c>
      <c r="C25" s="227"/>
      <c r="D25" s="227"/>
      <c r="E25" s="227"/>
      <c r="F25" s="227"/>
      <c r="G25" s="227"/>
      <c r="H25" s="227"/>
    </row>
    <row r="26" spans="2:8" ht="15.75" x14ac:dyDescent="0.2">
      <c r="B26" s="365" t="s">
        <v>311</v>
      </c>
      <c r="C26" s="365"/>
      <c r="D26" s="365"/>
      <c r="E26" s="365"/>
      <c r="F26" s="365"/>
      <c r="G26" s="365"/>
      <c r="H26" s="365"/>
    </row>
    <row r="27" spans="2:8" ht="15.75" x14ac:dyDescent="0.2">
      <c r="B27" s="365" t="s">
        <v>312</v>
      </c>
      <c r="C27" s="365"/>
      <c r="D27" s="365"/>
      <c r="E27" s="365"/>
      <c r="F27" s="365"/>
      <c r="G27" s="365"/>
      <c r="H27" s="365"/>
    </row>
    <row r="28" spans="2:8" ht="15.75" x14ac:dyDescent="0.2">
      <c r="B28" s="365" t="s">
        <v>313</v>
      </c>
      <c r="C28" s="365"/>
      <c r="D28" s="365"/>
      <c r="E28" s="365"/>
      <c r="F28" s="365"/>
      <c r="G28" s="365"/>
      <c r="H28" s="365"/>
    </row>
    <row r="29" spans="2:8" ht="15.75" x14ac:dyDescent="0.2">
      <c r="B29" s="365" t="s">
        <v>314</v>
      </c>
      <c r="C29" s="365"/>
      <c r="D29" s="365"/>
      <c r="E29" s="365"/>
      <c r="F29" s="365"/>
      <c r="G29" s="365"/>
      <c r="H29" s="365"/>
    </row>
  </sheetData>
  <mergeCells count="11">
    <mergeCell ref="B24:H24"/>
    <mergeCell ref="B26:H26"/>
    <mergeCell ref="B27:H27"/>
    <mergeCell ref="B28:H28"/>
    <mergeCell ref="B29:H29"/>
    <mergeCell ref="B23:H23"/>
    <mergeCell ref="D2:I2"/>
    <mergeCell ref="B17:H17"/>
    <mergeCell ref="B18:H18"/>
    <mergeCell ref="B19:H19"/>
    <mergeCell ref="B20:H20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99190-9918-4C3C-BD6D-6DC142A8CD3D}">
  <sheetPr>
    <pageSetUpPr fitToPage="1"/>
  </sheetPr>
  <dimension ref="A1:H29"/>
  <sheetViews>
    <sheetView showOutlineSymbols="0" showWhiteSpace="0" zoomScale="70" zoomScaleNormal="70" zoomScaleSheetLayoutView="85" workbookViewId="0">
      <selection activeCell="P21" sqref="P21"/>
    </sheetView>
  </sheetViews>
  <sheetFormatPr defaultRowHeight="15.75" x14ac:dyDescent="0.25"/>
  <cols>
    <col min="1" max="1" width="36.85546875" style="98" customWidth="1"/>
    <col min="2" max="2" width="11.42578125" style="236" bestFit="1" customWidth="1"/>
    <col min="3" max="3" width="16.140625" style="98" customWidth="1"/>
    <col min="4" max="4" width="17.42578125" style="98" customWidth="1"/>
    <col min="5" max="5" width="15.28515625" style="98" customWidth="1"/>
    <col min="6" max="6" width="44.85546875" style="98" customWidth="1"/>
    <col min="7" max="7" width="32.140625" style="98" customWidth="1"/>
    <col min="8" max="8" width="42.140625" style="98" customWidth="1"/>
    <col min="9" max="16384" width="9.140625" style="98"/>
  </cols>
  <sheetData>
    <row r="1" spans="1:8" x14ac:dyDescent="0.25">
      <c r="A1" s="96"/>
      <c r="B1" s="96"/>
      <c r="C1" s="96"/>
      <c r="D1" s="96"/>
      <c r="E1" s="96"/>
      <c r="F1" s="96"/>
      <c r="G1" s="96"/>
      <c r="H1" s="96"/>
    </row>
    <row r="2" spans="1:8" x14ac:dyDescent="0.25">
      <c r="A2" s="96" t="s">
        <v>121</v>
      </c>
      <c r="B2" s="98"/>
    </row>
    <row r="3" spans="1:8" x14ac:dyDescent="0.25">
      <c r="A3" s="100" t="s">
        <v>122</v>
      </c>
      <c r="B3" s="98" t="s">
        <v>95</v>
      </c>
      <c r="C3" s="100"/>
      <c r="D3" s="100"/>
      <c r="E3" s="100"/>
      <c r="F3" s="100"/>
      <c r="G3" s="100"/>
      <c r="H3" s="100"/>
    </row>
    <row r="4" spans="1:8" x14ac:dyDescent="0.25">
      <c r="A4" s="243" t="s">
        <v>87</v>
      </c>
      <c r="B4" s="98"/>
    </row>
    <row r="5" spans="1:8" x14ac:dyDescent="0.25">
      <c r="A5" s="96" t="s">
        <v>121</v>
      </c>
      <c r="B5" s="98"/>
    </row>
    <row r="6" spans="1:8" x14ac:dyDescent="0.25">
      <c r="A6" s="96"/>
      <c r="B6" s="96" t="s">
        <v>326</v>
      </c>
      <c r="D6" s="96"/>
      <c r="E6" s="96"/>
      <c r="F6" s="96"/>
      <c r="G6" s="96"/>
      <c r="H6" s="96"/>
    </row>
    <row r="7" spans="1:8" x14ac:dyDescent="0.25">
      <c r="A7" s="96" t="s">
        <v>121</v>
      </c>
      <c r="B7" s="98"/>
    </row>
    <row r="8" spans="1:8" x14ac:dyDescent="0.25">
      <c r="A8" s="100"/>
      <c r="B8" s="98"/>
      <c r="C8" s="100"/>
      <c r="D8" s="100"/>
      <c r="E8" s="100"/>
      <c r="F8" s="100"/>
      <c r="G8" s="100"/>
      <c r="H8" s="100"/>
    </row>
    <row r="9" spans="1:8" x14ac:dyDescent="0.25">
      <c r="B9" s="98"/>
    </row>
    <row r="10" spans="1:8" x14ac:dyDescent="0.25">
      <c r="B10" s="98"/>
    </row>
    <row r="11" spans="1:8" x14ac:dyDescent="0.25">
      <c r="A11" s="100" t="s">
        <v>125</v>
      </c>
      <c r="B11" s="98"/>
    </row>
    <row r="12" spans="1:8" s="236" customFormat="1" ht="31.5" x14ac:dyDescent="0.25">
      <c r="A12" s="234" t="s">
        <v>44</v>
      </c>
      <c r="B12" s="235" t="s">
        <v>45</v>
      </c>
      <c r="C12" s="234" t="s">
        <v>46</v>
      </c>
      <c r="D12" s="235" t="s">
        <v>327</v>
      </c>
      <c r="E12" s="234" t="s">
        <v>328</v>
      </c>
      <c r="F12" s="235" t="s">
        <v>47</v>
      </c>
      <c r="G12" s="234" t="s">
        <v>329</v>
      </c>
      <c r="H12" s="235" t="s">
        <v>48</v>
      </c>
    </row>
    <row r="13" spans="1:8" s="236" customFormat="1" x14ac:dyDescent="0.25">
      <c r="A13" s="234">
        <v>1</v>
      </c>
      <c r="B13" s="234">
        <v>2</v>
      </c>
      <c r="C13" s="234">
        <v>3</v>
      </c>
      <c r="D13" s="234">
        <v>4</v>
      </c>
      <c r="E13" s="234">
        <v>5</v>
      </c>
      <c r="F13" s="234">
        <v>6</v>
      </c>
      <c r="G13" s="234">
        <v>7</v>
      </c>
      <c r="H13" s="234">
        <v>8</v>
      </c>
    </row>
    <row r="14" spans="1:8" ht="63" x14ac:dyDescent="0.25">
      <c r="A14" s="244" t="s">
        <v>344</v>
      </c>
      <c r="B14" s="245" t="s">
        <v>240</v>
      </c>
      <c r="C14" s="246">
        <v>1</v>
      </c>
      <c r="D14" s="237">
        <v>339960</v>
      </c>
      <c r="E14" s="238" t="s">
        <v>322</v>
      </c>
      <c r="F14" s="238" t="s">
        <v>345</v>
      </c>
      <c r="G14" s="239">
        <f>D14*C14</f>
        <v>339960</v>
      </c>
      <c r="H14" s="247" t="s">
        <v>238</v>
      </c>
    </row>
    <row r="15" spans="1:8" ht="31.5" x14ac:dyDescent="0.25">
      <c r="A15" s="446" t="s">
        <v>333</v>
      </c>
      <c r="B15" s="449" t="s">
        <v>240</v>
      </c>
      <c r="C15" s="452">
        <v>1</v>
      </c>
      <c r="D15" s="237">
        <v>50000</v>
      </c>
      <c r="E15" s="238" t="s">
        <v>301</v>
      </c>
      <c r="F15" s="455" t="s">
        <v>334</v>
      </c>
      <c r="G15" s="239">
        <f>D15*C15</f>
        <v>50000</v>
      </c>
      <c r="H15" s="240" t="s">
        <v>330</v>
      </c>
    </row>
    <row r="16" spans="1:8" x14ac:dyDescent="0.25">
      <c r="A16" s="447"/>
      <c r="B16" s="450"/>
      <c r="C16" s="453"/>
      <c r="D16" s="237">
        <v>55000</v>
      </c>
      <c r="E16" s="238" t="s">
        <v>301</v>
      </c>
      <c r="F16" s="455"/>
      <c r="G16" s="239">
        <f>C15*D16</f>
        <v>55000</v>
      </c>
      <c r="H16" s="240" t="s">
        <v>331</v>
      </c>
    </row>
    <row r="17" spans="1:8" x14ac:dyDescent="0.25">
      <c r="A17" s="448"/>
      <c r="B17" s="451"/>
      <c r="C17" s="454"/>
      <c r="D17" s="237">
        <v>60000</v>
      </c>
      <c r="E17" s="238" t="s">
        <v>301</v>
      </c>
      <c r="F17" s="455"/>
      <c r="G17" s="239">
        <f>C15*D17</f>
        <v>60000</v>
      </c>
      <c r="H17" s="240" t="s">
        <v>332</v>
      </c>
    </row>
    <row r="18" spans="1:8" x14ac:dyDescent="0.25">
      <c r="H18" s="241"/>
    </row>
    <row r="19" spans="1:8" x14ac:dyDescent="0.25">
      <c r="H19" s="241"/>
    </row>
    <row r="20" spans="1:8" x14ac:dyDescent="0.25">
      <c r="A20" s="97" t="s">
        <v>83</v>
      </c>
      <c r="B20" s="98"/>
    </row>
    <row r="21" spans="1:8" ht="38.25" customHeight="1" x14ac:dyDescent="0.25">
      <c r="A21" s="445" t="s">
        <v>335</v>
      </c>
      <c r="B21" s="445"/>
      <c r="C21" s="445"/>
      <c r="D21" s="445"/>
      <c r="E21" s="445"/>
      <c r="F21" s="445"/>
      <c r="G21" s="445"/>
    </row>
    <row r="22" spans="1:8" x14ac:dyDescent="0.25">
      <c r="A22" s="242" t="s">
        <v>336</v>
      </c>
    </row>
    <row r="23" spans="1:8" x14ac:dyDescent="0.25">
      <c r="A23" s="98" t="s">
        <v>337</v>
      </c>
    </row>
    <row r="24" spans="1:8" x14ac:dyDescent="0.25">
      <c r="A24" s="98" t="s">
        <v>338</v>
      </c>
    </row>
    <row r="25" spans="1:8" x14ac:dyDescent="0.25">
      <c r="A25" s="98" t="s">
        <v>339</v>
      </c>
    </row>
    <row r="26" spans="1:8" x14ac:dyDescent="0.25">
      <c r="A26" s="98" t="s">
        <v>340</v>
      </c>
    </row>
    <row r="27" spans="1:8" x14ac:dyDescent="0.25">
      <c r="A27" s="98" t="s">
        <v>341</v>
      </c>
    </row>
    <row r="28" spans="1:8" ht="33.75" customHeight="1" x14ac:dyDescent="0.25">
      <c r="A28" s="445" t="s">
        <v>342</v>
      </c>
      <c r="B28" s="445"/>
      <c r="C28" s="445"/>
      <c r="D28" s="445"/>
      <c r="E28" s="445"/>
      <c r="F28" s="445"/>
      <c r="G28" s="445"/>
    </row>
    <row r="29" spans="1:8" x14ac:dyDescent="0.25">
      <c r="A29" s="445" t="s">
        <v>343</v>
      </c>
      <c r="B29" s="445"/>
      <c r="C29" s="445"/>
      <c r="D29" s="445"/>
      <c r="E29" s="445"/>
      <c r="F29" s="445"/>
      <c r="G29" s="445"/>
    </row>
  </sheetData>
  <mergeCells count="7">
    <mergeCell ref="A29:G29"/>
    <mergeCell ref="A15:A17"/>
    <mergeCell ref="B15:B17"/>
    <mergeCell ref="C15:C17"/>
    <mergeCell ref="F15:F17"/>
    <mergeCell ref="A21:G21"/>
    <mergeCell ref="A28:G28"/>
  </mergeCells>
  <pageMargins left="0.25" right="0.25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58</vt:i4>
      </vt:variant>
    </vt:vector>
  </HeadingPairs>
  <TitlesOfParts>
    <vt:vector size="98" baseType="lpstr">
      <vt:lpstr>Сводка затрат</vt:lpstr>
      <vt:lpstr>2020г (факт)</vt:lpstr>
      <vt:lpstr>2021г (факт)</vt:lpstr>
      <vt:lpstr>2021 обоснование факт</vt:lpstr>
      <vt:lpstr>2023г</vt:lpstr>
      <vt:lpstr>ОСР 02-01 (2023)</vt:lpstr>
      <vt:lpstr>ОСР 02-03 (2023)</vt:lpstr>
      <vt:lpstr>ОСР 09-01 (2023)</vt:lpstr>
      <vt:lpstr>ОСР 09-03 (2023)</vt:lpstr>
      <vt:lpstr>2024г</vt:lpstr>
      <vt:lpstr>ОСР 02-01 (2024)</vt:lpstr>
      <vt:lpstr>ОСР 02-03 (2024)</vt:lpstr>
      <vt:lpstr>ОСР 09-01 (2024)</vt:lpstr>
      <vt:lpstr>ОСР 09-03 (2024)</vt:lpstr>
      <vt:lpstr>2025г</vt:lpstr>
      <vt:lpstr>ОСР 02-01 (2025)</vt:lpstr>
      <vt:lpstr>ОСР 02-03 (2025)</vt:lpstr>
      <vt:lpstr>ОСР 09-01 (2025)</vt:lpstr>
      <vt:lpstr>ОСР 09-03 (2025)</vt:lpstr>
      <vt:lpstr>2026г</vt:lpstr>
      <vt:lpstr>ОСР 02-01 (2026)</vt:lpstr>
      <vt:lpstr>ОСР 02-03 (2026)</vt:lpstr>
      <vt:lpstr>ОСР 09-01 (2026)</vt:lpstr>
      <vt:lpstr>ОСР 09-03 (2026)</vt:lpstr>
      <vt:lpstr>2027г</vt:lpstr>
      <vt:lpstr>ОСР 02-01 (2027)</vt:lpstr>
      <vt:lpstr>ОСР 02-03 (2027)</vt:lpstr>
      <vt:lpstr>ОСР 09-01 (2027)</vt:lpstr>
      <vt:lpstr>ОСР 09-03 (2027)</vt:lpstr>
      <vt:lpstr>2028г</vt:lpstr>
      <vt:lpstr>ОСР 02-01 (2028)</vt:lpstr>
      <vt:lpstr>ОСР 02-03 (2028)</vt:lpstr>
      <vt:lpstr>ОСР 09-01 (2028)</vt:lpstr>
      <vt:lpstr>ОСР 09-03 (2028)</vt:lpstr>
      <vt:lpstr>02-01-07</vt:lpstr>
      <vt:lpstr>02-03-01</vt:lpstr>
      <vt:lpstr>09-01-03</vt:lpstr>
      <vt:lpstr>09-03-01</vt:lpstr>
      <vt:lpstr>Источники ИЦИ</vt:lpstr>
      <vt:lpstr>Цены на ОБ и МАТ</vt:lpstr>
      <vt:lpstr>'2020г (факт)'!Print_Titles</vt:lpstr>
      <vt:lpstr>'2021г (факт)'!Print_Titles</vt:lpstr>
      <vt:lpstr>'2023г'!Print_Titles</vt:lpstr>
      <vt:lpstr>'2024г'!Print_Titles</vt:lpstr>
      <vt:lpstr>'2025г'!Print_Titles</vt:lpstr>
      <vt:lpstr>'2026г'!Print_Titles</vt:lpstr>
      <vt:lpstr>'2027г'!Print_Titles</vt:lpstr>
      <vt:lpstr>'2028г'!Print_Titles</vt:lpstr>
      <vt:lpstr>'02-01-07'!Заголовки_для_печати</vt:lpstr>
      <vt:lpstr>'02-03-01'!Заголовки_для_печати</vt:lpstr>
      <vt:lpstr>'09-01-03'!Заголовки_для_печати</vt:lpstr>
      <vt:lpstr>'09-03-01'!Заголовки_для_печати</vt:lpstr>
      <vt:lpstr>'2020г (факт)'!Заголовки_для_печати</vt:lpstr>
      <vt:lpstr>'2021г (факт)'!Заголовки_для_печати</vt:lpstr>
      <vt:lpstr>'2023г'!Заголовки_для_печати</vt:lpstr>
      <vt:lpstr>'2024г'!Заголовки_для_печати</vt:lpstr>
      <vt:lpstr>'2025г'!Заголовки_для_печати</vt:lpstr>
      <vt:lpstr>'2026г'!Заголовки_для_печати</vt:lpstr>
      <vt:lpstr>'2027г'!Заголовки_для_печати</vt:lpstr>
      <vt:lpstr>'2028г'!Заголовки_для_печати</vt:lpstr>
      <vt:lpstr>'02-01-07'!Область_печати</vt:lpstr>
      <vt:lpstr>'02-03-01'!Область_печати</vt:lpstr>
      <vt:lpstr>'09-01-03'!Область_печати</vt:lpstr>
      <vt:lpstr>'09-03-01'!Область_печати</vt:lpstr>
      <vt:lpstr>'2020г (факт)'!Область_печати</vt:lpstr>
      <vt:lpstr>'2021г (факт)'!Область_печати</vt:lpstr>
      <vt:lpstr>'2023г'!Область_печати</vt:lpstr>
      <vt:lpstr>'2024г'!Область_печати</vt:lpstr>
      <vt:lpstr>'2025г'!Область_печати</vt:lpstr>
      <vt:lpstr>'2026г'!Область_печати</vt:lpstr>
      <vt:lpstr>'2027г'!Область_печати</vt:lpstr>
      <vt:lpstr>'2028г'!Область_печати</vt:lpstr>
      <vt:lpstr>'ОСР 02-01 (2023)'!Область_печати</vt:lpstr>
      <vt:lpstr>'ОСР 02-01 (2024)'!Область_печати</vt:lpstr>
      <vt:lpstr>'ОСР 02-01 (2025)'!Область_печати</vt:lpstr>
      <vt:lpstr>'ОСР 02-01 (2026)'!Область_печати</vt:lpstr>
      <vt:lpstr>'ОСР 02-01 (2027)'!Область_печати</vt:lpstr>
      <vt:lpstr>'ОСР 02-01 (2028)'!Область_печати</vt:lpstr>
      <vt:lpstr>'ОСР 02-03 (2023)'!Область_печати</vt:lpstr>
      <vt:lpstr>'ОСР 02-03 (2024)'!Область_печати</vt:lpstr>
      <vt:lpstr>'ОСР 02-03 (2025)'!Область_печати</vt:lpstr>
      <vt:lpstr>'ОСР 02-03 (2026)'!Область_печати</vt:lpstr>
      <vt:lpstr>'ОСР 02-03 (2027)'!Область_печати</vt:lpstr>
      <vt:lpstr>'ОСР 02-03 (2028)'!Область_печати</vt:lpstr>
      <vt:lpstr>'ОСР 09-01 (2023)'!Область_печати</vt:lpstr>
      <vt:lpstr>'ОСР 09-01 (2024)'!Область_печати</vt:lpstr>
      <vt:lpstr>'ОСР 09-01 (2025)'!Область_печати</vt:lpstr>
      <vt:lpstr>'ОСР 09-01 (2026)'!Область_печати</vt:lpstr>
      <vt:lpstr>'ОСР 09-01 (2027)'!Область_печати</vt:lpstr>
      <vt:lpstr>'ОСР 09-01 (2028)'!Область_печати</vt:lpstr>
      <vt:lpstr>'ОСР 09-03 (2023)'!Область_печати</vt:lpstr>
      <vt:lpstr>'ОСР 09-03 (2024)'!Область_печати</vt:lpstr>
      <vt:lpstr>'ОСР 09-03 (2025)'!Область_печати</vt:lpstr>
      <vt:lpstr>'ОСР 09-03 (2026)'!Область_печати</vt:lpstr>
      <vt:lpstr>'ОСР 09-03 (2027)'!Область_печати</vt:lpstr>
      <vt:lpstr>'ОСР 09-03 (2028)'!Область_печати</vt:lpstr>
      <vt:lpstr>'Сводка затрат'!Область_печати</vt:lpstr>
      <vt:lpstr>'Цены на ОБ и МАТ'!Область_печати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</dc:creator>
  <cp:lastModifiedBy>Ильина Алевтина Михайловна</cp:lastModifiedBy>
  <cp:lastPrinted>2022-11-14T13:51:51Z</cp:lastPrinted>
  <dcterms:created xsi:type="dcterms:W3CDTF">2002-03-25T05:35:56Z</dcterms:created>
  <dcterms:modified xsi:type="dcterms:W3CDTF">2023-02-02T08:20:30Z</dcterms:modified>
</cp:coreProperties>
</file>